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D49E6AC2-52BB-470C-AC0E-B961F5CFFA51}" xr6:coauthVersionLast="43" xr6:coauthVersionMax="43" xr10:uidLastSave="{00000000-0000-0000-0000-000000000000}"/>
  <bookViews>
    <workbookView xWindow="-1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E29" i="13"/>
  <c r="J29" i="13" s="1"/>
  <c r="E30" i="13"/>
  <c r="E31" i="13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E56" i="13"/>
  <c r="E57" i="13"/>
  <c r="E58" i="13"/>
  <c r="E59" i="13"/>
  <c r="J59" i="13" s="1"/>
  <c r="E12" i="13"/>
  <c r="J12" i="13" s="1"/>
  <c r="J57" i="13"/>
  <c r="J52" i="13"/>
  <c r="J44" i="13"/>
  <c r="J42" i="13"/>
  <c r="J34" i="13"/>
  <c r="J33" i="13"/>
  <c r="J28" i="13"/>
  <c r="J26" i="13"/>
  <c r="J20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8" i="15" s="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4" i="15" s="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8" i="11"/>
  <c r="G18" i="15" s="1"/>
  <c r="G19" i="11"/>
  <c r="G20" i="11"/>
  <c r="G20" i="15" s="1"/>
  <c r="G21" i="11"/>
  <c r="G22" i="11"/>
  <c r="G23" i="11"/>
  <c r="G24" i="11"/>
  <c r="G25" i="11"/>
  <c r="G26" i="11"/>
  <c r="G26" i="15" s="1"/>
  <c r="G27" i="11"/>
  <c r="G28" i="11"/>
  <c r="G28" i="15" s="1"/>
  <c r="G29" i="11"/>
  <c r="G30" i="11"/>
  <c r="G31" i="11"/>
  <c r="G32" i="11"/>
  <c r="G33" i="11"/>
  <c r="G34" i="11"/>
  <c r="G34" i="15" s="1"/>
  <c r="G35" i="11"/>
  <c r="G36" i="11"/>
  <c r="G36" i="15" s="1"/>
  <c r="G37" i="11"/>
  <c r="G38" i="11"/>
  <c r="G39" i="11"/>
  <c r="G40" i="11"/>
  <c r="G41" i="11"/>
  <c r="G41" i="15" s="1"/>
  <c r="G42" i="11"/>
  <c r="G42" i="15" s="1"/>
  <c r="G43" i="11"/>
  <c r="G44" i="11"/>
  <c r="G44" i="15" s="1"/>
  <c r="G45" i="11"/>
  <c r="G46" i="11"/>
  <c r="G47" i="11"/>
  <c r="G48" i="11"/>
  <c r="G49" i="11"/>
  <c r="G49" i="15" s="1"/>
  <c r="G50" i="11"/>
  <c r="G50" i="15" s="1"/>
  <c r="G51" i="11"/>
  <c r="G51" i="15" s="1"/>
  <c r="G52" i="11"/>
  <c r="G52" i="15" s="1"/>
  <c r="G53" i="11"/>
  <c r="G54" i="11"/>
  <c r="G55" i="11"/>
  <c r="G56" i="11"/>
  <c r="G57" i="11"/>
  <c r="G57" i="15" s="1"/>
  <c r="G58" i="11"/>
  <c r="G58" i="15" s="1"/>
  <c r="G59" i="11"/>
  <c r="G59" i="15" s="1"/>
  <c r="G12" i="11"/>
  <c r="G12" i="15" s="1"/>
  <c r="F13" i="11"/>
  <c r="F14" i="11"/>
  <c r="F15" i="11"/>
  <c r="F16" i="11"/>
  <c r="F17" i="11"/>
  <c r="F18" i="11"/>
  <c r="F18" i="15" s="1"/>
  <c r="F19" i="11"/>
  <c r="F20" i="11"/>
  <c r="F20" i="15" s="1"/>
  <c r="F21" i="11"/>
  <c r="F22" i="11"/>
  <c r="F23" i="11"/>
  <c r="F24" i="11"/>
  <c r="F25" i="11"/>
  <c r="F26" i="11"/>
  <c r="F26" i="15" s="1"/>
  <c r="F27" i="11"/>
  <c r="F28" i="11"/>
  <c r="F28" i="15" s="1"/>
  <c r="F29" i="11"/>
  <c r="F30" i="11"/>
  <c r="F31" i="11"/>
  <c r="F32" i="11"/>
  <c r="F33" i="11"/>
  <c r="F34" i="11"/>
  <c r="F34" i="15" s="1"/>
  <c r="F35" i="11"/>
  <c r="F36" i="11"/>
  <c r="F36" i="15" s="1"/>
  <c r="F37" i="11"/>
  <c r="F38" i="11"/>
  <c r="F39" i="11"/>
  <c r="F40" i="11"/>
  <c r="F41" i="11"/>
  <c r="F41" i="15" s="1"/>
  <c r="F42" i="11"/>
  <c r="F42" i="15" s="1"/>
  <c r="F43" i="11"/>
  <c r="F43" i="15" s="1"/>
  <c r="F44" i="11"/>
  <c r="F44" i="15" s="1"/>
  <c r="F45" i="11"/>
  <c r="F46" i="11"/>
  <c r="F47" i="11"/>
  <c r="F48" i="11"/>
  <c r="F49" i="11"/>
  <c r="F49" i="15" s="1"/>
  <c r="F50" i="11"/>
  <c r="F50" i="15" s="1"/>
  <c r="F51" i="11"/>
  <c r="F51" i="15" s="1"/>
  <c r="F52" i="11"/>
  <c r="F52" i="15" s="1"/>
  <c r="F53" i="11"/>
  <c r="F54" i="11"/>
  <c r="F55" i="11"/>
  <c r="F56" i="11"/>
  <c r="F57" i="11"/>
  <c r="F57" i="15" s="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20" i="11"/>
  <c r="E20" i="15" s="1"/>
  <c r="J20" i="15" s="1"/>
  <c r="E21" i="11"/>
  <c r="E22" i="11"/>
  <c r="E23" i="11"/>
  <c r="E24" i="11"/>
  <c r="E25" i="11"/>
  <c r="E26" i="11"/>
  <c r="E27" i="11"/>
  <c r="E28" i="11"/>
  <c r="E28" i="15" s="1"/>
  <c r="E29" i="11"/>
  <c r="E30" i="11"/>
  <c r="E31" i="11"/>
  <c r="E32" i="11"/>
  <c r="E33" i="11"/>
  <c r="E34" i="11"/>
  <c r="E35" i="11"/>
  <c r="E36" i="11"/>
  <c r="E36" i="15" s="1"/>
  <c r="E37" i="11"/>
  <c r="E38" i="11"/>
  <c r="E39" i="11"/>
  <c r="E40" i="11"/>
  <c r="E41" i="11"/>
  <c r="E41" i="15" s="1"/>
  <c r="J41" i="15" s="1"/>
  <c r="E42" i="11"/>
  <c r="E43" i="11"/>
  <c r="E43" i="15" s="1"/>
  <c r="E44" i="11"/>
  <c r="E44" i="15" s="1"/>
  <c r="J44" i="15" s="1"/>
  <c r="E45" i="11"/>
  <c r="E46" i="11"/>
  <c r="E47" i="11"/>
  <c r="E48" i="11"/>
  <c r="E49" i="11"/>
  <c r="E50" i="11"/>
  <c r="E51" i="11"/>
  <c r="E51" i="15" s="1"/>
  <c r="E52" i="11"/>
  <c r="E52" i="15" s="1"/>
  <c r="J52" i="15" s="1"/>
  <c r="E53" i="11"/>
  <c r="E54" i="11"/>
  <c r="E55" i="11"/>
  <c r="E56" i="11"/>
  <c r="E57" i="11"/>
  <c r="E58" i="11"/>
  <c r="E59" i="11"/>
  <c r="E59" i="15" s="1"/>
  <c r="E12" i="11"/>
  <c r="E12" i="15" s="1"/>
  <c r="J12" i="15" s="1"/>
  <c r="J55" i="13" l="1"/>
  <c r="J31" i="13"/>
  <c r="J30" i="13"/>
  <c r="E35" i="15"/>
  <c r="E27" i="15"/>
  <c r="E19" i="15"/>
  <c r="F35" i="15"/>
  <c r="F27" i="15"/>
  <c r="F19" i="15"/>
  <c r="F33" i="15"/>
  <c r="F25" i="15"/>
  <c r="F17" i="15"/>
  <c r="G33" i="15"/>
  <c r="J33" i="15" s="1"/>
  <c r="G25" i="15"/>
  <c r="G17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56" i="11"/>
  <c r="E56" i="15"/>
  <c r="J24" i="11"/>
  <c r="E24" i="15"/>
  <c r="J24" i="15" s="1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J36" i="15" s="1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8" i="15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0" i="15" l="1"/>
  <c r="J56" i="15"/>
  <c r="J32" i="15"/>
  <c r="J23" i="15"/>
  <c r="J17" i="15"/>
  <c r="J31" i="15"/>
  <c r="J27" i="15"/>
  <c r="J39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G68" i="11"/>
  <c r="E68" i="11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E71" i="13" l="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H62" i="13"/>
  <c r="E65" i="11"/>
  <c r="E62" i="13"/>
  <c r="H71" i="13"/>
  <c r="B16" i="14"/>
  <c r="A15" i="14"/>
  <c r="E68" i="15" l="1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<sst xmlns="http://schemas.openxmlformats.org/spreadsheetml/2006/main" count="255" uniqueCount="64">
  <si>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</si>
  <si>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</si>
  <si>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</si>
  <si>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</si>
  <si>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</si>
  <si>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</si>
  <si>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</si>
  <si>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</si>
  <si>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</si>
  <si>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</si>
  <si>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</si>
  <si>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</si>
  <si>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</si>
  <si>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</si>
  <si>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</si>
  <si>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</si>
  <si>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</si>
  <si>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</si>
  <si>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</si>
  <si>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</si>
  <si>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</si>
  <si>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</si>
  <si>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</si>
  <si>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</si>
  <si>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</si>
  <si>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</si>
  <si>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</si>
  <si>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</si>
  <si>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</si>
  <si>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</si>
  <si>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</si>
  <si>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</si>
  <si>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</si>
  <si>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</si>
  <si>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</si>
  <si>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</si>
  <si>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</si>
  <si>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</si>
  <si>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</si>
  <si>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</si>
  <si>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</si>
  <si>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</si>
  <si>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</si>
  <si>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</si>
  <si>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</si>
  <si>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</si>
  <si>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</si>
  <si>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</si>
  <si>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</si>
  <si>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</si>
  <si>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</si>
  <si>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</si>
  <si>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</si>
  <si>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</si>
  <si>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</si>
  <si>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</si>
  <si>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</si>
  <si>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</si>
  <si>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Surry</t>
  </si>
  <si>
    <t>Mount Airy</t>
  </si>
  <si>
    <t>1269-2739</t>
  </si>
  <si>
    <t>SR 2007 (Quarry Road)</t>
  </si>
  <si>
    <t>721992W</t>
  </si>
  <si>
    <t>15 to 24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</si>
</sst>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S17" sqref="S17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4">
        <v>11</v>
      </c>
      <c r="C1" s="94"/>
      <c r="D1" s="94"/>
      <c r="E1" s="8"/>
      <c r="F1" s="76" t="s">
        <v>33</v>
      </c>
      <c r="G1" s="76"/>
      <c r="H1" s="95">
        <v>45</v>
      </c>
      <c r="I1" s="95"/>
      <c r="J1" s="8"/>
      <c r="K1" s="8"/>
      <c r="L1" s="76" t="s">
        <v>9</v>
      </c>
      <c r="M1" s="76"/>
      <c r="N1" s="76"/>
      <c r="O1" s="90" t="s">
        <v>55</v>
      </c>
      <c r="P1" s="90"/>
      <c r="Q1" s="90"/>
      <c r="R1" s="90"/>
    </row>
    <row r="2" spans="1:18" x14ac:dyDescent="0.2">
      <c r="A2" s="7" t="s">
        <v>2</v>
      </c>
      <c r="B2" s="90" t="s">
        <v>58</v>
      </c>
      <c r="C2" s="90"/>
      <c r="D2" s="90"/>
      <c r="E2" s="9"/>
      <c r="F2" s="76" t="s">
        <v>34</v>
      </c>
      <c r="G2" s="76"/>
      <c r="H2" s="96" t="s">
        <v>54</v>
      </c>
      <c r="I2" s="96"/>
      <c r="J2" s="9"/>
      <c r="K2" s="9"/>
      <c r="L2" s="76" t="s">
        <v>0</v>
      </c>
      <c r="M2" s="76"/>
      <c r="N2" s="76"/>
      <c r="O2" s="91" t="s">
        <v>60</v>
      </c>
      <c r="P2" s="91"/>
      <c r="Q2" s="91"/>
      <c r="R2" s="91"/>
    </row>
    <row r="3" spans="1:18" x14ac:dyDescent="0.2">
      <c r="A3" s="7" t="s">
        <v>3</v>
      </c>
      <c r="B3" s="91" t="s">
        <v>59</v>
      </c>
      <c r="C3" s="91"/>
      <c r="D3" s="91"/>
      <c r="E3" s="9"/>
      <c r="F3" s="9"/>
      <c r="G3" s="9"/>
      <c r="H3" s="9"/>
      <c r="I3" s="9"/>
      <c r="J3" s="9"/>
      <c r="K3" s="9"/>
      <c r="L3" s="76" t="s">
        <v>1</v>
      </c>
      <c r="M3" s="76"/>
      <c r="N3" s="76"/>
      <c r="O3" s="91" t="s">
        <v>61</v>
      </c>
      <c r="P3" s="91"/>
      <c r="Q3" s="91"/>
      <c r="R3" s="91"/>
    </row>
    <row r="4" spans="1:18" x14ac:dyDescent="0.2">
      <c r="A4" s="7" t="s">
        <v>7</v>
      </c>
      <c r="B4" s="91" t="s">
        <v>61</v>
      </c>
      <c r="C4" s="91"/>
      <c r="D4" s="91"/>
      <c r="E4" s="9"/>
      <c r="F4" s="9"/>
      <c r="G4" s="9"/>
      <c r="H4" s="9"/>
      <c r="I4" s="9"/>
      <c r="J4" s="9"/>
      <c r="K4" s="9"/>
      <c r="L4" s="76" t="s">
        <v>17</v>
      </c>
      <c r="M4" s="76"/>
      <c r="N4" s="76"/>
      <c r="O4" s="91" t="s">
        <v>62</v>
      </c>
      <c r="P4" s="91"/>
      <c r="Q4" s="91"/>
      <c r="R4" s="91"/>
    </row>
    <row r="5" spans="1:18" x14ac:dyDescent="0.2">
      <c r="A5" s="7" t="s">
        <v>8</v>
      </c>
      <c r="B5" s="97" t="s">
        <v>54</v>
      </c>
      <c r="C5" s="97"/>
      <c r="D5" s="97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6" t="s">
        <v>10</v>
      </c>
      <c r="M6" s="76"/>
      <c r="N6" s="76"/>
      <c r="O6" s="76"/>
      <c r="P6" s="92">
        <v>43544</v>
      </c>
      <c r="Q6" s="92"/>
      <c r="R6" s="92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6" t="s">
        <v>11</v>
      </c>
      <c r="M7" s="76"/>
      <c r="N7" s="76"/>
      <c r="O7" s="76"/>
      <c r="P7" s="93">
        <v>0</v>
      </c>
      <c r="Q7" s="93"/>
      <c r="R7" s="93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5" t="s">
        <v>35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9" t="s">
        <v>56</v>
      </c>
      <c r="G11" s="89"/>
      <c r="H11" s="89"/>
      <c r="I11" s="56"/>
      <c r="J11" s="89" t="s">
        <v>57</v>
      </c>
      <c r="K11" s="89"/>
      <c r="L11" s="89"/>
      <c r="M11" s="56"/>
      <c r="N11" s="89" t="s">
        <v>36</v>
      </c>
      <c r="O11" s="89"/>
      <c r="P11" s="89"/>
      <c r="Q11" s="56"/>
      <c r="R11" s="55"/>
    </row>
    <row r="13" spans="1:18" x14ac:dyDescent="0.2">
      <c r="A13" s="76" t="s">
        <v>37</v>
      </c>
      <c r="B13" s="76"/>
      <c r="C13" s="76"/>
      <c r="D13" s="76"/>
      <c r="E13" s="76"/>
      <c r="F13" s="77">
        <v>17</v>
      </c>
      <c r="G13" s="77"/>
      <c r="H13" s="77"/>
      <c r="J13" s="77">
        <v>20</v>
      </c>
      <c r="K13" s="77"/>
      <c r="L13" s="77"/>
      <c r="N13" s="77">
        <v>19</v>
      </c>
      <c r="O13" s="77"/>
      <c r="P13" s="77"/>
    </row>
    <row r="14" spans="1:18" x14ac:dyDescent="0.2">
      <c r="A14" s="76" t="s">
        <v>38</v>
      </c>
      <c r="B14" s="76"/>
      <c r="C14" s="76"/>
      <c r="D14" s="76"/>
      <c r="E14" s="76"/>
      <c r="F14" s="77">
        <v>18</v>
      </c>
      <c r="G14" s="77"/>
      <c r="H14" s="77"/>
      <c r="J14" s="78">
        <v>20</v>
      </c>
      <c r="K14" s="78"/>
      <c r="L14" s="78"/>
      <c r="N14" s="78">
        <v>19</v>
      </c>
      <c r="O14" s="78"/>
      <c r="P14" s="78"/>
    </row>
    <row r="15" spans="1:18" x14ac:dyDescent="0.2">
      <c r="A15" s="76" t="s">
        <v>39</v>
      </c>
      <c r="B15" s="76"/>
      <c r="C15" s="76"/>
      <c r="D15" s="76"/>
      <c r="E15" s="76"/>
      <c r="F15" s="77" t="s">
        <v>63</v>
      </c>
      <c r="G15" s="77"/>
      <c r="H15" s="77"/>
      <c r="J15" s="77" t="s">
        <v>63</v>
      </c>
      <c r="K15" s="77"/>
      <c r="L15" s="77"/>
      <c r="N15" s="77" t="s">
        <v>63</v>
      </c>
      <c r="O15" s="77"/>
      <c r="P15" s="77"/>
    </row>
    <row r="16" spans="1:18" x14ac:dyDescent="0.2">
      <c r="A16" s="76" t="s">
        <v>40</v>
      </c>
      <c r="B16" s="76"/>
      <c r="C16" s="76"/>
      <c r="D16" s="76"/>
      <c r="E16" s="76"/>
      <c r="F16" s="77">
        <v>30</v>
      </c>
      <c r="G16" s="77"/>
      <c r="H16" s="77"/>
      <c r="J16" s="78">
        <v>30</v>
      </c>
      <c r="K16" s="78"/>
      <c r="L16" s="78"/>
      <c r="N16" s="78">
        <v>30</v>
      </c>
      <c r="O16" s="78"/>
      <c r="P16" s="78"/>
    </row>
    <row r="17" spans="1:18" x14ac:dyDescent="0.2">
      <c r="A17" s="76" t="s">
        <v>41</v>
      </c>
      <c r="B17" s="76"/>
      <c r="C17" s="76"/>
      <c r="D17" s="76"/>
      <c r="E17" s="76"/>
      <c r="F17" s="77">
        <v>6</v>
      </c>
      <c r="G17" s="77"/>
      <c r="H17" s="77"/>
      <c r="J17" s="78">
        <v>6</v>
      </c>
      <c r="K17" s="78"/>
      <c r="L17" s="78"/>
      <c r="N17" s="78">
        <v>6</v>
      </c>
      <c r="O17" s="78"/>
      <c r="P17" s="78"/>
    </row>
    <row r="18" spans="1:18" x14ac:dyDescent="0.2">
      <c r="A18" s="76" t="s">
        <v>42</v>
      </c>
      <c r="B18" s="76"/>
      <c r="C18" s="76"/>
      <c r="D18" s="76"/>
      <c r="E18" s="76"/>
      <c r="F18" s="77">
        <v>22</v>
      </c>
      <c r="G18" s="77"/>
      <c r="H18" s="77"/>
      <c r="J18" s="78">
        <v>24</v>
      </c>
      <c r="K18" s="78"/>
      <c r="L18" s="78"/>
      <c r="N18" s="78">
        <v>23</v>
      </c>
      <c r="O18" s="78"/>
      <c r="P18" s="78"/>
    </row>
    <row r="19" spans="1:18" x14ac:dyDescent="0.2">
      <c r="A19" s="76" t="s">
        <v>43</v>
      </c>
      <c r="B19" s="76"/>
      <c r="C19" s="76"/>
      <c r="D19" s="76"/>
      <c r="E19" s="76"/>
      <c r="F19" s="79">
        <v>0</v>
      </c>
      <c r="G19" s="77"/>
      <c r="H19" s="77"/>
      <c r="J19" s="80">
        <v>0</v>
      </c>
      <c r="K19" s="78"/>
      <c r="L19" s="78"/>
      <c r="N19" s="80">
        <v>0</v>
      </c>
      <c r="O19" s="78"/>
      <c r="P19" s="78"/>
    </row>
    <row r="20" spans="1:18" ht="13.5" thickBot="1" x14ac:dyDescent="0.25">
      <c r="R20" s="9"/>
    </row>
    <row r="21" spans="1:18" x14ac:dyDescent="0.2">
      <c r="A21" s="83" t="s">
        <v>12</v>
      </c>
      <c r="B21" s="87" t="s">
        <v>16</v>
      </c>
      <c r="C21" s="83" t="s">
        <v>51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5"/>
    </row>
    <row r="22" spans="1:18" ht="30" customHeight="1" x14ac:dyDescent="0.2">
      <c r="A22" s="86"/>
      <c r="B22" s="88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43544</v>
      </c>
      <c r="B23" s="16">
        <f>P7</f>
        <v>0</v>
      </c>
      <c r="C23" s="17">
        <v>0</v>
      </c>
      <c r="D23" s="72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43544.041666600002</v>
      </c>
      <c r="B24" s="16">
        <f>B23+0.0416666</f>
        <v>4.1666599999999998E-2</v>
      </c>
      <c r="C24" s="17">
        <v>0</v>
      </c>
      <c r="D24" s="72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43544.083333199997</v>
      </c>
      <c r="B25" s="16">
        <f>B24+0.0416666</f>
        <v>8.3333199999999996E-2</v>
      </c>
      <c r="C25" s="17">
        <v>0</v>
      </c>
      <c r="D25" s="72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43544.124999799998</v>
      </c>
      <c r="B26" s="16">
        <f t="shared" ref="B26:B70" si="2">B25+0.0416666</f>
        <v>0.12499979999999999</v>
      </c>
      <c r="C26" s="17">
        <v>0</v>
      </c>
      <c r="D26" s="72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43544.1666664</v>
      </c>
      <c r="B27" s="16">
        <f t="shared" si="2"/>
        <v>0.16666639999999999</v>
      </c>
      <c r="C27" s="17">
        <v>0</v>
      </c>
      <c r="D27" s="72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43544.208333000002</v>
      </c>
      <c r="B28" s="16">
        <f t="shared" si="2"/>
        <v>0.20833299999999999</v>
      </c>
      <c r="C28" s="17">
        <v>0</v>
      </c>
      <c r="D28" s="72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43544.249999599997</v>
      </c>
      <c r="B29" s="16">
        <f t="shared" si="2"/>
        <v>0.24999959999999999</v>
      </c>
      <c r="C29" s="17">
        <v>0</v>
      </c>
      <c r="D29" s="72">
        <v>0</v>
      </c>
      <c r="E29" s="18">
        <v>3</v>
      </c>
      <c r="F29" s="18">
        <v>4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7</v>
      </c>
    </row>
    <row r="30" spans="1:18" x14ac:dyDescent="0.2">
      <c r="A30" s="15">
        <f t="shared" si="0"/>
        <v>43544.291666199999</v>
      </c>
      <c r="B30" s="16">
        <f t="shared" si="2"/>
        <v>0.29166619999999999</v>
      </c>
      <c r="C30" s="17">
        <v>0</v>
      </c>
      <c r="D30" s="72">
        <v>4</v>
      </c>
      <c r="E30" s="18">
        <v>12</v>
      </c>
      <c r="F30" s="18">
        <v>7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23</v>
      </c>
    </row>
    <row r="31" spans="1:18" x14ac:dyDescent="0.2">
      <c r="A31" s="15">
        <f t="shared" si="0"/>
        <v>43544.333332800001</v>
      </c>
      <c r="B31" s="16">
        <f t="shared" si="2"/>
        <v>0.33333279999999998</v>
      </c>
      <c r="C31" s="17">
        <v>0</v>
      </c>
      <c r="D31" s="72">
        <v>4</v>
      </c>
      <c r="E31" s="18">
        <v>6</v>
      </c>
      <c r="F31" s="18">
        <v>10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20</v>
      </c>
    </row>
    <row r="32" spans="1:18" x14ac:dyDescent="0.2">
      <c r="A32" s="15">
        <f t="shared" si="0"/>
        <v>43544.374999400003</v>
      </c>
      <c r="B32" s="16">
        <f t="shared" si="2"/>
        <v>0.37499939999999998</v>
      </c>
      <c r="C32" s="17">
        <v>2</v>
      </c>
      <c r="D32" s="72">
        <v>5</v>
      </c>
      <c r="E32" s="18">
        <v>10</v>
      </c>
      <c r="F32" s="18">
        <v>5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22</v>
      </c>
    </row>
    <row r="33" spans="1:18" x14ac:dyDescent="0.2">
      <c r="A33" s="15">
        <f t="shared" si="0"/>
        <v>43544.416665999997</v>
      </c>
      <c r="B33" s="16">
        <f t="shared" si="2"/>
        <v>0.41666599999999998</v>
      </c>
      <c r="C33" s="17">
        <v>2</v>
      </c>
      <c r="D33" s="72">
        <v>7</v>
      </c>
      <c r="E33" s="18">
        <v>10</v>
      </c>
      <c r="F33" s="18">
        <v>12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31</v>
      </c>
    </row>
    <row r="34" spans="1:18" x14ac:dyDescent="0.2">
      <c r="A34" s="15">
        <f t="shared" si="0"/>
        <v>43544.458332599999</v>
      </c>
      <c r="B34" s="16">
        <f t="shared" si="2"/>
        <v>0.45833259999999998</v>
      </c>
      <c r="C34" s="17">
        <v>0</v>
      </c>
      <c r="D34" s="72">
        <v>4</v>
      </c>
      <c r="E34" s="18">
        <v>6</v>
      </c>
      <c r="F34" s="18">
        <v>10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20</v>
      </c>
    </row>
    <row r="35" spans="1:18" x14ac:dyDescent="0.2">
      <c r="A35" s="15">
        <f t="shared" si="0"/>
        <v>43544.499999200001</v>
      </c>
      <c r="B35" s="16">
        <f t="shared" si="2"/>
        <v>0.49999919999999998</v>
      </c>
      <c r="C35" s="17">
        <v>2</v>
      </c>
      <c r="D35" s="72">
        <v>7</v>
      </c>
      <c r="E35" s="18">
        <v>5</v>
      </c>
      <c r="F35" s="18">
        <v>8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22</v>
      </c>
    </row>
    <row r="36" spans="1:18" x14ac:dyDescent="0.2">
      <c r="A36" s="15">
        <f t="shared" si="0"/>
        <v>43544.541665800003</v>
      </c>
      <c r="B36" s="16">
        <f t="shared" si="2"/>
        <v>0.54166579999999998</v>
      </c>
      <c r="C36" s="17">
        <v>1</v>
      </c>
      <c r="D36" s="72">
        <v>7</v>
      </c>
      <c r="E36" s="18">
        <v>5</v>
      </c>
      <c r="F36" s="18">
        <v>12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25</v>
      </c>
    </row>
    <row r="37" spans="1:18" x14ac:dyDescent="0.2">
      <c r="A37" s="15">
        <f t="shared" si="0"/>
        <v>43544.583332399998</v>
      </c>
      <c r="B37" s="16">
        <f t="shared" si="2"/>
        <v>0.58333239999999997</v>
      </c>
      <c r="C37" s="17">
        <v>2</v>
      </c>
      <c r="D37" s="72">
        <v>8</v>
      </c>
      <c r="E37" s="18">
        <v>12</v>
      </c>
      <c r="F37" s="18">
        <v>9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1</v>
      </c>
      <c r="R37" s="19">
        <f t="shared" si="1"/>
        <v>32</v>
      </c>
    </row>
    <row r="38" spans="1:18" x14ac:dyDescent="0.2">
      <c r="A38" s="15">
        <f t="shared" si="0"/>
        <v>43544.624999</v>
      </c>
      <c r="B38" s="16">
        <f t="shared" si="2"/>
        <v>0.62499899999999997</v>
      </c>
      <c r="C38" s="17">
        <v>1</v>
      </c>
      <c r="D38" s="72">
        <v>10</v>
      </c>
      <c r="E38" s="18">
        <v>13</v>
      </c>
      <c r="F38" s="18">
        <v>6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30</v>
      </c>
    </row>
    <row r="39" spans="1:18" x14ac:dyDescent="0.2">
      <c r="A39" s="15">
        <f t="shared" si="0"/>
        <v>43544.666665600002</v>
      </c>
      <c r="B39" s="16">
        <f t="shared" si="2"/>
        <v>0.66666559999999997</v>
      </c>
      <c r="C39" s="17">
        <v>0</v>
      </c>
      <c r="D39" s="72">
        <v>5</v>
      </c>
      <c r="E39" s="18">
        <v>10</v>
      </c>
      <c r="F39" s="18">
        <v>7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22</v>
      </c>
    </row>
    <row r="40" spans="1:18" x14ac:dyDescent="0.2">
      <c r="A40" s="15">
        <f t="shared" si="0"/>
        <v>43544.708332200003</v>
      </c>
      <c r="B40" s="16">
        <f t="shared" si="2"/>
        <v>0.70833219999999997</v>
      </c>
      <c r="C40" s="17">
        <v>1</v>
      </c>
      <c r="D40" s="72">
        <v>4</v>
      </c>
      <c r="E40" s="18">
        <v>11</v>
      </c>
      <c r="F40" s="18">
        <v>10</v>
      </c>
      <c r="G40" s="18">
        <v>5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31</v>
      </c>
    </row>
    <row r="41" spans="1:18" x14ac:dyDescent="0.2">
      <c r="A41" s="15">
        <f t="shared" si="0"/>
        <v>43544.749998799998</v>
      </c>
      <c r="B41" s="16">
        <f t="shared" si="2"/>
        <v>0.74999879999999997</v>
      </c>
      <c r="C41" s="17">
        <v>0</v>
      </c>
      <c r="D41" s="72">
        <v>2</v>
      </c>
      <c r="E41" s="18">
        <v>2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4</v>
      </c>
    </row>
    <row r="42" spans="1:18" x14ac:dyDescent="0.2">
      <c r="A42" s="15">
        <f t="shared" si="0"/>
        <v>43544.7916654</v>
      </c>
      <c r="B42" s="16">
        <f t="shared" si="2"/>
        <v>0.79166539999999996</v>
      </c>
      <c r="C42" s="17">
        <v>0</v>
      </c>
      <c r="D42" s="72">
        <v>3</v>
      </c>
      <c r="E42" s="18">
        <v>2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5</v>
      </c>
    </row>
    <row r="43" spans="1:18" x14ac:dyDescent="0.2">
      <c r="A43" s="15">
        <f t="shared" si="0"/>
        <v>43544.833332000002</v>
      </c>
      <c r="B43" s="16">
        <f t="shared" si="2"/>
        <v>0.83333199999999996</v>
      </c>
      <c r="C43" s="17">
        <v>0</v>
      </c>
      <c r="D43" s="72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43544.874998599997</v>
      </c>
      <c r="B44" s="16">
        <f t="shared" si="2"/>
        <v>0.87499859999999996</v>
      </c>
      <c r="C44" s="17">
        <v>0</v>
      </c>
      <c r="D44" s="72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43544.916665199999</v>
      </c>
      <c r="B45" s="16">
        <f t="shared" si="2"/>
        <v>0.91666519999999996</v>
      </c>
      <c r="C45" s="17">
        <v>0</v>
      </c>
      <c r="D45" s="72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43544.9583318</v>
      </c>
      <c r="B46" s="16">
        <f t="shared" si="2"/>
        <v>0.95833179999999996</v>
      </c>
      <c r="C46" s="17">
        <v>0</v>
      </c>
      <c r="D46" s="73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18">
        <v>0</v>
      </c>
      <c r="R46" s="22">
        <f t="shared" si="1"/>
        <v>0</v>
      </c>
    </row>
    <row r="47" spans="1:18" x14ac:dyDescent="0.2">
      <c r="A47" s="15">
        <f t="shared" si="0"/>
        <v>43544.999998400002</v>
      </c>
      <c r="B47" s="16">
        <f t="shared" si="2"/>
        <v>0.99999839999999995</v>
      </c>
      <c r="C47" s="17">
        <v>0</v>
      </c>
      <c r="D47" s="72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43545.041664999997</v>
      </c>
      <c r="B48" s="16">
        <f t="shared" si="2"/>
        <v>1.0416650000000001</v>
      </c>
      <c r="C48" s="17">
        <v>0</v>
      </c>
      <c r="D48" s="72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43545.083331599999</v>
      </c>
      <c r="B49" s="16">
        <f t="shared" si="2"/>
        <v>1.0833316000000002</v>
      </c>
      <c r="C49" s="17">
        <v>0</v>
      </c>
      <c r="D49" s="72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43545.124998200001</v>
      </c>
      <c r="B50" s="16">
        <f t="shared" si="2"/>
        <v>1.1249982000000003</v>
      </c>
      <c r="C50" s="17">
        <v>0</v>
      </c>
      <c r="D50" s="72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43545.166664800003</v>
      </c>
      <c r="B51" s="16">
        <f t="shared" si="2"/>
        <v>1.1666648000000004</v>
      </c>
      <c r="C51" s="17">
        <v>0</v>
      </c>
      <c r="D51" s="72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43545.208331399997</v>
      </c>
      <c r="B52" s="16">
        <f t="shared" si="2"/>
        <v>1.2083314000000005</v>
      </c>
      <c r="C52" s="17">
        <v>0</v>
      </c>
      <c r="D52" s="73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18">
        <v>0</v>
      </c>
      <c r="R52" s="22">
        <f t="shared" si="1"/>
        <v>0</v>
      </c>
    </row>
    <row r="53" spans="1:18" x14ac:dyDescent="0.2">
      <c r="A53" s="15">
        <f t="shared" si="0"/>
        <v>43545.249997999999</v>
      </c>
      <c r="B53" s="16">
        <f t="shared" si="2"/>
        <v>1.2499980000000006</v>
      </c>
      <c r="C53" s="17">
        <v>1</v>
      </c>
      <c r="D53" s="72">
        <v>3</v>
      </c>
      <c r="E53" s="18">
        <v>4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8</v>
      </c>
    </row>
    <row r="54" spans="1:18" x14ac:dyDescent="0.2">
      <c r="A54" s="15">
        <f t="shared" si="0"/>
        <v>43545.291664600001</v>
      </c>
      <c r="B54" s="16">
        <f t="shared" si="2"/>
        <v>1.2916646000000007</v>
      </c>
      <c r="C54" s="17">
        <v>1</v>
      </c>
      <c r="D54" s="72">
        <v>2</v>
      </c>
      <c r="E54" s="18">
        <v>1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5</v>
      </c>
    </row>
    <row r="55" spans="1:18" x14ac:dyDescent="0.2">
      <c r="A55" s="15">
        <f t="shared" si="0"/>
        <v>43545.333331200003</v>
      </c>
      <c r="B55" s="16">
        <f t="shared" si="2"/>
        <v>1.3333312000000008</v>
      </c>
      <c r="C55" s="17">
        <v>1</v>
      </c>
      <c r="D55" s="72">
        <v>3</v>
      </c>
      <c r="E55" s="18">
        <v>9</v>
      </c>
      <c r="F55" s="18">
        <v>9</v>
      </c>
      <c r="G55" s="18">
        <v>1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23</v>
      </c>
    </row>
    <row r="56" spans="1:18" x14ac:dyDescent="0.2">
      <c r="A56" s="15">
        <f t="shared" si="0"/>
        <v>43545.374997799998</v>
      </c>
      <c r="B56" s="16">
        <f t="shared" si="2"/>
        <v>1.3749978000000009</v>
      </c>
      <c r="C56" s="17">
        <v>3</v>
      </c>
      <c r="D56" s="72">
        <v>5</v>
      </c>
      <c r="E56" s="18">
        <v>10</v>
      </c>
      <c r="F56" s="18">
        <v>13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31</v>
      </c>
    </row>
    <row r="57" spans="1:18" x14ac:dyDescent="0.2">
      <c r="A57" s="15">
        <f t="shared" si="0"/>
        <v>43545.4166644</v>
      </c>
      <c r="B57" s="16">
        <f t="shared" si="2"/>
        <v>1.416664400000001</v>
      </c>
      <c r="C57" s="17">
        <v>2</v>
      </c>
      <c r="D57" s="72">
        <v>7</v>
      </c>
      <c r="E57" s="18">
        <v>8</v>
      </c>
      <c r="F57" s="18">
        <v>11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28</v>
      </c>
    </row>
    <row r="58" spans="1:18" x14ac:dyDescent="0.2">
      <c r="A58" s="15">
        <f t="shared" si="0"/>
        <v>43545.458331000002</v>
      </c>
      <c r="B58" s="16">
        <f t="shared" si="2"/>
        <v>1.4583310000000012</v>
      </c>
      <c r="C58" s="17">
        <v>5</v>
      </c>
      <c r="D58" s="73">
        <v>10</v>
      </c>
      <c r="E58" s="21">
        <v>15</v>
      </c>
      <c r="F58" s="21">
        <v>14</v>
      </c>
      <c r="G58" s="21">
        <v>2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18">
        <v>0</v>
      </c>
      <c r="R58" s="22">
        <f t="shared" si="1"/>
        <v>46</v>
      </c>
    </row>
    <row r="59" spans="1:18" x14ac:dyDescent="0.2">
      <c r="A59" s="15">
        <f t="shared" si="0"/>
        <v>43545.499997600004</v>
      </c>
      <c r="B59" s="16">
        <f t="shared" si="2"/>
        <v>1.4999976000000013</v>
      </c>
      <c r="C59" s="17">
        <v>3</v>
      </c>
      <c r="D59" s="72">
        <v>6</v>
      </c>
      <c r="E59" s="18">
        <v>11</v>
      </c>
      <c r="F59" s="18">
        <v>12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32</v>
      </c>
    </row>
    <row r="60" spans="1:18" x14ac:dyDescent="0.2">
      <c r="A60" s="15">
        <f t="shared" si="0"/>
        <v>43545.541664199998</v>
      </c>
      <c r="B60" s="16">
        <f t="shared" si="2"/>
        <v>1.5416642000000014</v>
      </c>
      <c r="C60" s="17">
        <v>2</v>
      </c>
      <c r="D60" s="72">
        <v>8</v>
      </c>
      <c r="E60" s="18">
        <v>16</v>
      </c>
      <c r="F60" s="18">
        <v>13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39</v>
      </c>
    </row>
    <row r="61" spans="1:18" x14ac:dyDescent="0.2">
      <c r="A61" s="15">
        <f t="shared" si="0"/>
        <v>43545.5833308</v>
      </c>
      <c r="B61" s="16">
        <f t="shared" si="2"/>
        <v>1.5833308000000015</v>
      </c>
      <c r="C61" s="17">
        <v>3</v>
      </c>
      <c r="D61" s="72">
        <v>5</v>
      </c>
      <c r="E61" s="18">
        <v>11</v>
      </c>
      <c r="F61" s="18">
        <v>8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1</v>
      </c>
      <c r="R61" s="19">
        <f t="shared" si="1"/>
        <v>28</v>
      </c>
    </row>
    <row r="62" spans="1:18" x14ac:dyDescent="0.2">
      <c r="A62" s="15">
        <f t="shared" si="0"/>
        <v>43545.624997400002</v>
      </c>
      <c r="B62" s="16">
        <f t="shared" si="2"/>
        <v>1.6249974000000016</v>
      </c>
      <c r="C62" s="17">
        <v>2</v>
      </c>
      <c r="D62" s="72">
        <v>5</v>
      </c>
      <c r="E62" s="18">
        <v>8</v>
      </c>
      <c r="F62" s="18">
        <v>8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23</v>
      </c>
    </row>
    <row r="63" spans="1:18" x14ac:dyDescent="0.2">
      <c r="A63" s="15">
        <f t="shared" si="0"/>
        <v>43545.666663999997</v>
      </c>
      <c r="B63" s="16">
        <f t="shared" si="2"/>
        <v>1.6666640000000017</v>
      </c>
      <c r="C63" s="17">
        <v>4</v>
      </c>
      <c r="D63" s="72">
        <v>4</v>
      </c>
      <c r="E63" s="18">
        <v>9</v>
      </c>
      <c r="F63" s="18">
        <v>6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23</v>
      </c>
    </row>
    <row r="64" spans="1:18" x14ac:dyDescent="0.2">
      <c r="A64" s="15">
        <f t="shared" si="0"/>
        <v>43545.708330599999</v>
      </c>
      <c r="B64" s="16">
        <f t="shared" si="2"/>
        <v>1.7083306000000018</v>
      </c>
      <c r="C64" s="17">
        <v>0</v>
      </c>
      <c r="D64" s="73">
        <v>3</v>
      </c>
      <c r="E64" s="21">
        <v>13</v>
      </c>
      <c r="F64" s="21">
        <v>8</v>
      </c>
      <c r="G64" s="21">
        <v>6</v>
      </c>
      <c r="H64" s="21">
        <v>1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18">
        <v>0</v>
      </c>
      <c r="R64" s="22">
        <f t="shared" si="1"/>
        <v>31</v>
      </c>
    </row>
    <row r="65" spans="1:18" x14ac:dyDescent="0.2">
      <c r="A65" s="15">
        <f t="shared" si="0"/>
        <v>43545.749997200001</v>
      </c>
      <c r="B65" s="16">
        <f t="shared" si="2"/>
        <v>1.7499972000000019</v>
      </c>
      <c r="C65" s="17">
        <v>1</v>
      </c>
      <c r="D65" s="72">
        <v>1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43545.791663800002</v>
      </c>
      <c r="B66" s="16">
        <f t="shared" si="2"/>
        <v>1.791663800000002</v>
      </c>
      <c r="C66" s="17">
        <v>0</v>
      </c>
      <c r="D66" s="72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43545.833330399997</v>
      </c>
      <c r="B67" s="16">
        <f t="shared" si="2"/>
        <v>1.8333304000000021</v>
      </c>
      <c r="C67" s="17">
        <v>0</v>
      </c>
      <c r="D67" s="72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43545.874996999999</v>
      </c>
      <c r="B68" s="16">
        <f t="shared" si="2"/>
        <v>1.8749970000000022</v>
      </c>
      <c r="C68" s="17">
        <v>0</v>
      </c>
      <c r="D68" s="72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43545.916663600001</v>
      </c>
      <c r="B69" s="16">
        <f t="shared" si="2"/>
        <v>1.9166636000000024</v>
      </c>
      <c r="C69" s="17">
        <v>0</v>
      </c>
      <c r="D69" s="72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3">
        <f t="shared" si="0"/>
        <v>43545.958330200003</v>
      </c>
      <c r="B70" s="24">
        <f t="shared" si="2"/>
        <v>1.9583302000000025</v>
      </c>
      <c r="C70" s="25">
        <v>0</v>
      </c>
      <c r="D70" s="74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0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81" t="s">
        <v>5</v>
      </c>
      <c r="B72" s="82"/>
      <c r="C72" s="31">
        <f>SUM(C23:C70)</f>
        <v>39</v>
      </c>
      <c r="D72" s="31">
        <f t="shared" ref="D72:R72" si="3">SUM(D23:D70)</f>
        <v>132</v>
      </c>
      <c r="E72" s="31">
        <f t="shared" ref="E72" si="4">SUM(E23:E70)</f>
        <v>222</v>
      </c>
      <c r="F72" s="31">
        <f t="shared" ref="F72" si="5">SUM(F23:F70)</f>
        <v>203</v>
      </c>
      <c r="G72" s="31">
        <f t="shared" ref="G72" si="6">SUM(G23:G70)</f>
        <v>14</v>
      </c>
      <c r="H72" s="31">
        <f t="shared" ref="H72:I72" si="7">SUM(H23:H70)</f>
        <v>1</v>
      </c>
      <c r="I72" s="31">
        <f t="shared" si="7"/>
        <v>0</v>
      </c>
      <c r="J72" s="31">
        <f t="shared" ref="J72" si="8">SUM(J23:J70)</f>
        <v>0</v>
      </c>
      <c r="K72" s="31">
        <f t="shared" ref="K72" si="9">SUM(K23:K70)</f>
        <v>0</v>
      </c>
      <c r="L72" s="31">
        <f t="shared" ref="L72" si="10">SUM(L23:L70)</f>
        <v>0</v>
      </c>
      <c r="M72" s="31">
        <f t="shared" ref="M72" si="11">SUM(M23:M70)</f>
        <v>0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2</v>
      </c>
      <c r="R72" s="31">
        <f t="shared" si="3"/>
        <v>613</v>
      </c>
    </row>
    <row r="73" spans="1:18" s="32" customFormat="1" x14ac:dyDescent="0.2">
      <c r="A73" s="81" t="s">
        <v>6</v>
      </c>
      <c r="B73" s="82"/>
      <c r="C73" s="33">
        <f>C72/R72</f>
        <v>6.3621533442088096E-2</v>
      </c>
      <c r="D73" s="33">
        <f>D72/R72</f>
        <v>0.21533442088091354</v>
      </c>
      <c r="E73" s="33">
        <f>E72/R72</f>
        <v>0.36215334420880912</v>
      </c>
      <c r="F73" s="33">
        <f>F72/R72</f>
        <v>0.33115823817292006</v>
      </c>
      <c r="G73" s="33">
        <f>G72/R72</f>
        <v>2.2838499184339316E-2</v>
      </c>
      <c r="H73" s="33">
        <f>H72/R72</f>
        <v>1.6313213703099511E-3</v>
      </c>
      <c r="I73" s="33">
        <f>I72/R72</f>
        <v>0</v>
      </c>
      <c r="J73" s="33">
        <f>J72/R72</f>
        <v>0</v>
      </c>
      <c r="K73" s="33">
        <f>K72/R72</f>
        <v>0</v>
      </c>
      <c r="L73" s="33">
        <f>L72/R72</f>
        <v>0</v>
      </c>
      <c r="M73" s="33">
        <f>M72/R72</f>
        <v>0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3.2626427406199023E-3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81" t="s">
        <v>13</v>
      </c>
      <c r="B75" s="82"/>
      <c r="C75" s="31">
        <f>SUM(C23:C46)</f>
        <v>11</v>
      </c>
      <c r="D75" s="31">
        <f t="shared" ref="D75:R75" si="16">SUM(D23:D46)</f>
        <v>70</v>
      </c>
      <c r="E75" s="31">
        <f t="shared" si="16"/>
        <v>107</v>
      </c>
      <c r="F75" s="31">
        <f t="shared" si="16"/>
        <v>100</v>
      </c>
      <c r="G75" s="31">
        <f t="shared" si="16"/>
        <v>5</v>
      </c>
      <c r="H75" s="31">
        <f t="shared" si="16"/>
        <v>0</v>
      </c>
      <c r="I75" s="31">
        <f t="shared" ref="I75" si="17">SUM(I23:I46)</f>
        <v>0</v>
      </c>
      <c r="J75" s="31">
        <f t="shared" si="16"/>
        <v>0</v>
      </c>
      <c r="K75" s="31">
        <f t="shared" si="16"/>
        <v>0</v>
      </c>
      <c r="L75" s="31">
        <f t="shared" si="16"/>
        <v>0</v>
      </c>
      <c r="M75" s="31">
        <f t="shared" si="16"/>
        <v>0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1</v>
      </c>
      <c r="R75" s="31">
        <f t="shared" si="16"/>
        <v>294</v>
      </c>
    </row>
    <row r="76" spans="1:18" s="32" customFormat="1" x14ac:dyDescent="0.2">
      <c r="A76" s="81" t="s">
        <v>6</v>
      </c>
      <c r="B76" s="82"/>
      <c r="C76" s="33">
        <f>C75/R75</f>
        <v>3.7414965986394558E-2</v>
      </c>
      <c r="D76" s="33">
        <f>D75/R75</f>
        <v>0.23809523809523808</v>
      </c>
      <c r="E76" s="33">
        <f>E75/R75</f>
        <v>0.36394557823129253</v>
      </c>
      <c r="F76" s="33">
        <f>F75/R75</f>
        <v>0.3401360544217687</v>
      </c>
      <c r="G76" s="33">
        <f>G75/R75</f>
        <v>1.7006802721088437E-2</v>
      </c>
      <c r="H76" s="33">
        <f>H75/R75</f>
        <v>0</v>
      </c>
      <c r="I76" s="33">
        <f>I75/R75</f>
        <v>0</v>
      </c>
      <c r="J76" s="33">
        <f>J75/R75</f>
        <v>0</v>
      </c>
      <c r="K76" s="33">
        <f>K75/R75</f>
        <v>0</v>
      </c>
      <c r="L76" s="33">
        <f>L75/R75</f>
        <v>0</v>
      </c>
      <c r="M76" s="33">
        <f>M75/R75</f>
        <v>0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3.4013605442176869E-3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81" t="s">
        <v>14</v>
      </c>
      <c r="B78" s="82"/>
      <c r="C78" s="31">
        <f>SUM(C47:C70)</f>
        <v>28</v>
      </c>
      <c r="D78" s="31">
        <f t="shared" ref="D78:R78" si="18">SUM(D47:D70)</f>
        <v>62</v>
      </c>
      <c r="E78" s="31">
        <f t="shared" si="18"/>
        <v>115</v>
      </c>
      <c r="F78" s="31">
        <f t="shared" si="18"/>
        <v>103</v>
      </c>
      <c r="G78" s="31">
        <f t="shared" si="18"/>
        <v>9</v>
      </c>
      <c r="H78" s="31">
        <f t="shared" si="18"/>
        <v>1</v>
      </c>
      <c r="I78" s="31">
        <f t="shared" ref="I78" si="19">SUM(I47:I70)</f>
        <v>0</v>
      </c>
      <c r="J78" s="31">
        <f t="shared" si="18"/>
        <v>0</v>
      </c>
      <c r="K78" s="31">
        <f t="shared" si="18"/>
        <v>0</v>
      </c>
      <c r="L78" s="31">
        <f t="shared" si="18"/>
        <v>0</v>
      </c>
      <c r="M78" s="31">
        <f t="shared" si="18"/>
        <v>0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1</v>
      </c>
      <c r="R78" s="31">
        <f t="shared" si="18"/>
        <v>319</v>
      </c>
    </row>
    <row r="79" spans="1:18" s="32" customFormat="1" x14ac:dyDescent="0.2">
      <c r="A79" s="81" t="s">
        <v>6</v>
      </c>
      <c r="B79" s="82"/>
      <c r="C79" s="33">
        <f>C78/R78</f>
        <v>8.7774294670846395E-2</v>
      </c>
      <c r="D79" s="33">
        <f>D78/R78</f>
        <v>0.19435736677115986</v>
      </c>
      <c r="E79" s="33">
        <f>E78/R78</f>
        <v>0.36050156739811912</v>
      </c>
      <c r="F79" s="33">
        <f>F78/R78</f>
        <v>0.32288401253918497</v>
      </c>
      <c r="G79" s="33">
        <f>G78/R78</f>
        <v>2.8213166144200628E-2</v>
      </c>
      <c r="H79" s="33">
        <f>H78/R78</f>
        <v>3.134796238244514E-3</v>
      </c>
      <c r="I79" s="33">
        <f>I78/R78</f>
        <v>0</v>
      </c>
      <c r="J79" s="33">
        <f>J78/R78</f>
        <v>0</v>
      </c>
      <c r="K79" s="33">
        <f>K78/R78</f>
        <v>0</v>
      </c>
      <c r="L79" s="33">
        <f>L78/R78</f>
        <v>0</v>
      </c>
      <c r="M79" s="33">
        <f>M78/R78</f>
        <v>0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3.134796238244514E-3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81" t="s">
        <v>15</v>
      </c>
      <c r="B81" s="82"/>
      <c r="C81" s="31">
        <f>C72/2</f>
        <v>19.5</v>
      </c>
      <c r="D81" s="31">
        <f t="shared" ref="D81:R81" si="20">D72/2</f>
        <v>66</v>
      </c>
      <c r="E81" s="31">
        <f t="shared" si="20"/>
        <v>111</v>
      </c>
      <c r="F81" s="31">
        <f t="shared" si="20"/>
        <v>101.5</v>
      </c>
      <c r="G81" s="31">
        <f t="shared" si="20"/>
        <v>7</v>
      </c>
      <c r="H81" s="31">
        <f t="shared" si="20"/>
        <v>0.5</v>
      </c>
      <c r="I81" s="31">
        <f t="shared" ref="I81" si="21">I72/2</f>
        <v>0</v>
      </c>
      <c r="J81" s="31">
        <f t="shared" si="20"/>
        <v>0</v>
      </c>
      <c r="K81" s="31">
        <f t="shared" si="20"/>
        <v>0</v>
      </c>
      <c r="L81" s="31">
        <f t="shared" si="20"/>
        <v>0</v>
      </c>
      <c r="M81" s="31">
        <f t="shared" si="20"/>
        <v>0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1</v>
      </c>
      <c r="R81" s="31">
        <f t="shared" si="20"/>
        <v>306.5</v>
      </c>
    </row>
    <row r="82" spans="1:18" s="32" customFormat="1" x14ac:dyDescent="0.2">
      <c r="A82" s="81" t="s">
        <v>6</v>
      </c>
      <c r="B82" s="82"/>
      <c r="C82" s="33">
        <f>C81/R81</f>
        <v>6.3621533442088096E-2</v>
      </c>
      <c r="D82" s="33">
        <f>D81/R81</f>
        <v>0.21533442088091354</v>
      </c>
      <c r="E82" s="33">
        <f>E81/R81</f>
        <v>0.36215334420880912</v>
      </c>
      <c r="F82" s="33">
        <f>F81/R81</f>
        <v>0.33115823817292006</v>
      </c>
      <c r="G82" s="33">
        <f>G81/R81</f>
        <v>2.2838499184339316E-2</v>
      </c>
      <c r="H82" s="33">
        <f>H81/R81</f>
        <v>1.6313213703099511E-3</v>
      </c>
      <c r="I82" s="33">
        <f>I81/R81</f>
        <v>0</v>
      </c>
      <c r="J82" s="33">
        <f>J81/R81</f>
        <v>0</v>
      </c>
      <c r="K82" s="33">
        <f>K81/R81</f>
        <v>0</v>
      </c>
      <c r="L82" s="33">
        <f>L81/R81</f>
        <v>0</v>
      </c>
      <c r="M82" s="33">
        <f>M81/R81</f>
        <v>0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3.2626427406199023E-3</v>
      </c>
      <c r="R82" s="34"/>
    </row>
    <row r="83" spans="1:18" ht="13.5" thickBot="1" x14ac:dyDescent="0.25"/>
    <row r="84" spans="1:18" x14ac:dyDescent="0.2">
      <c r="A84" s="83" t="s">
        <v>12</v>
      </c>
      <c r="B84" s="87" t="s">
        <v>16</v>
      </c>
      <c r="C84" s="83" t="s">
        <v>52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5"/>
    </row>
    <row r="85" spans="1:18" ht="30" customHeight="1" x14ac:dyDescent="0.2">
      <c r="A85" s="86"/>
      <c r="B85" s="88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0</v>
      </c>
      <c r="E91" s="18">
        <v>5</v>
      </c>
      <c r="F91" s="18">
        <v>8</v>
      </c>
      <c r="G91" s="18">
        <v>4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17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0</v>
      </c>
      <c r="D92" s="18">
        <v>1</v>
      </c>
      <c r="E92" s="18">
        <v>11</v>
      </c>
      <c r="F92" s="18">
        <v>10</v>
      </c>
      <c r="G92" s="18">
        <v>2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24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0</v>
      </c>
      <c r="D93" s="18">
        <v>1</v>
      </c>
      <c r="E93" s="18">
        <v>3</v>
      </c>
      <c r="F93" s="18">
        <v>12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16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0</v>
      </c>
      <c r="D94" s="18">
        <v>2</v>
      </c>
      <c r="E94" s="18">
        <v>6</v>
      </c>
      <c r="F94" s="18">
        <v>16</v>
      </c>
      <c r="G94" s="18">
        <v>3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27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3</v>
      </c>
      <c r="D95" s="18">
        <v>5</v>
      </c>
      <c r="E95" s="18">
        <v>6</v>
      </c>
      <c r="F95" s="18">
        <v>11</v>
      </c>
      <c r="G95" s="18">
        <v>1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26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0</v>
      </c>
      <c r="D96" s="18">
        <v>3</v>
      </c>
      <c r="E96" s="18">
        <v>10</v>
      </c>
      <c r="F96" s="18">
        <v>10</v>
      </c>
      <c r="G96" s="18">
        <v>1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24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0</v>
      </c>
      <c r="D97" s="18">
        <v>1</v>
      </c>
      <c r="E97" s="18">
        <v>7</v>
      </c>
      <c r="F97" s="18">
        <v>10</v>
      </c>
      <c r="G97" s="18">
        <v>2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20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0</v>
      </c>
      <c r="D98" s="18">
        <v>2</v>
      </c>
      <c r="E98" s="18">
        <v>7</v>
      </c>
      <c r="F98" s="18">
        <v>14</v>
      </c>
      <c r="G98" s="18">
        <v>3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26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1</v>
      </c>
      <c r="D99" s="18">
        <v>1</v>
      </c>
      <c r="E99" s="18">
        <v>9</v>
      </c>
      <c r="F99" s="18">
        <v>11</v>
      </c>
      <c r="G99" s="18">
        <v>1</v>
      </c>
      <c r="H99" s="18">
        <v>1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24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0</v>
      </c>
      <c r="D100" s="18">
        <v>5</v>
      </c>
      <c r="E100" s="18">
        <v>6</v>
      </c>
      <c r="F100" s="18">
        <v>16</v>
      </c>
      <c r="G100" s="18">
        <v>2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29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1</v>
      </c>
      <c r="D101" s="18">
        <v>3</v>
      </c>
      <c r="E101" s="18">
        <v>11</v>
      </c>
      <c r="F101" s="18">
        <v>11</v>
      </c>
      <c r="G101" s="18">
        <v>2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28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0</v>
      </c>
      <c r="D102" s="18">
        <v>4</v>
      </c>
      <c r="E102" s="18">
        <v>8</v>
      </c>
      <c r="F102" s="18">
        <v>8</v>
      </c>
      <c r="G102" s="18">
        <v>1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21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0</v>
      </c>
      <c r="D103" s="18">
        <v>2</v>
      </c>
      <c r="E103" s="18">
        <v>1</v>
      </c>
      <c r="F103" s="18">
        <v>1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4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0</v>
      </c>
      <c r="D104" s="18">
        <v>3</v>
      </c>
      <c r="E104" s="18">
        <v>1</v>
      </c>
      <c r="F104" s="18">
        <v>0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5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0</v>
      </c>
      <c r="D105" s="18">
        <v>2</v>
      </c>
      <c r="E105" s="18">
        <v>0</v>
      </c>
      <c r="F105" s="18">
        <v>1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0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18">
        <v>0</v>
      </c>
      <c r="R109" s="22">
        <f t="shared" si="23"/>
        <v>0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20">
        <v>0</v>
      </c>
      <c r="D115" s="21">
        <v>0</v>
      </c>
      <c r="E115" s="21">
        <v>5</v>
      </c>
      <c r="F115" s="21">
        <v>8</v>
      </c>
      <c r="G115" s="21">
        <v>7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18">
        <v>0</v>
      </c>
      <c r="R115" s="22">
        <f t="shared" si="23"/>
        <v>20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0</v>
      </c>
      <c r="D116" s="18">
        <v>1</v>
      </c>
      <c r="E116" s="18">
        <v>8</v>
      </c>
      <c r="F116" s="18">
        <v>6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15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5</v>
      </c>
      <c r="D117" s="18">
        <v>0</v>
      </c>
      <c r="E117" s="18">
        <v>1</v>
      </c>
      <c r="F117" s="18">
        <v>4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10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0</v>
      </c>
      <c r="D118" s="18">
        <v>5</v>
      </c>
      <c r="E118" s="18">
        <v>8</v>
      </c>
      <c r="F118" s="18">
        <v>20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33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1</v>
      </c>
      <c r="D119" s="18">
        <v>2</v>
      </c>
      <c r="E119" s="18">
        <v>12</v>
      </c>
      <c r="F119" s="18">
        <v>10</v>
      </c>
      <c r="G119" s="18">
        <v>5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30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1</v>
      </c>
      <c r="D120" s="18">
        <v>2</v>
      </c>
      <c r="E120" s="18">
        <v>11</v>
      </c>
      <c r="F120" s="18">
        <v>18</v>
      </c>
      <c r="G120" s="18">
        <v>6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38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20">
        <v>0</v>
      </c>
      <c r="D121" s="21">
        <v>4</v>
      </c>
      <c r="E121" s="21">
        <v>9</v>
      </c>
      <c r="F121" s="21">
        <v>10</v>
      </c>
      <c r="G121" s="21">
        <v>4</v>
      </c>
      <c r="H121" s="21">
        <v>1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18">
        <v>0</v>
      </c>
      <c r="R121" s="22">
        <f t="shared" si="23"/>
        <v>28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0</v>
      </c>
      <c r="D122" s="18">
        <v>4</v>
      </c>
      <c r="E122" s="18">
        <v>11</v>
      </c>
      <c r="F122" s="18">
        <v>18</v>
      </c>
      <c r="G122" s="18">
        <v>2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35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1</v>
      </c>
      <c r="D123" s="18">
        <v>3</v>
      </c>
      <c r="E123" s="18">
        <v>20</v>
      </c>
      <c r="F123" s="18">
        <v>14</v>
      </c>
      <c r="G123" s="18">
        <v>3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41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0</v>
      </c>
      <c r="D124" s="18">
        <v>1</v>
      </c>
      <c r="E124" s="18">
        <v>17</v>
      </c>
      <c r="F124" s="18">
        <v>12</v>
      </c>
      <c r="G124" s="18">
        <v>1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31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0</v>
      </c>
      <c r="D125" s="18">
        <v>2</v>
      </c>
      <c r="E125" s="18">
        <v>7</v>
      </c>
      <c r="F125" s="18">
        <v>11</v>
      </c>
      <c r="G125" s="18">
        <v>2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22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1</v>
      </c>
      <c r="D126" s="18">
        <v>0</v>
      </c>
      <c r="E126" s="18">
        <v>8</v>
      </c>
      <c r="F126" s="18">
        <v>11</v>
      </c>
      <c r="G126" s="18">
        <v>4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24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20">
        <v>0</v>
      </c>
      <c r="D127" s="21">
        <v>0</v>
      </c>
      <c r="E127" s="21">
        <v>0</v>
      </c>
      <c r="F127" s="21">
        <v>1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18">
        <v>0</v>
      </c>
      <c r="R127" s="22">
        <f t="shared" si="23"/>
        <v>1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2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3">
        <f t="shared" si="24"/>
        <v>43545.958330200003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0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81" t="s">
        <v>5</v>
      </c>
      <c r="B135" s="82"/>
      <c r="C135" s="31">
        <f>SUM(C86:C133)</f>
        <v>14</v>
      </c>
      <c r="D135" s="31">
        <f t="shared" ref="D135:R135" si="26">SUM(D86:D133)</f>
        <v>59</v>
      </c>
      <c r="E135" s="31">
        <f t="shared" si="26"/>
        <v>208</v>
      </c>
      <c r="F135" s="31">
        <f t="shared" si="26"/>
        <v>284</v>
      </c>
      <c r="G135" s="31">
        <f t="shared" si="26"/>
        <v>57</v>
      </c>
      <c r="H135" s="31">
        <f t="shared" si="26"/>
        <v>2</v>
      </c>
      <c r="I135" s="31">
        <f t="shared" ref="I135" si="27">SUM(I86:I133)</f>
        <v>0</v>
      </c>
      <c r="J135" s="31">
        <f t="shared" si="26"/>
        <v>0</v>
      </c>
      <c r="K135" s="31">
        <f t="shared" si="26"/>
        <v>0</v>
      </c>
      <c r="L135" s="31">
        <f t="shared" si="26"/>
        <v>0</v>
      </c>
      <c r="M135" s="31">
        <f t="shared" si="26"/>
        <v>0</v>
      </c>
      <c r="N135" s="31">
        <f t="shared" si="26"/>
        <v>0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624</v>
      </c>
    </row>
    <row r="136" spans="1:18" s="32" customFormat="1" x14ac:dyDescent="0.2">
      <c r="A136" s="81" t="s">
        <v>6</v>
      </c>
      <c r="B136" s="82"/>
      <c r="C136" s="33">
        <f>C135/R135</f>
        <v>2.2435897435897436E-2</v>
      </c>
      <c r="D136" s="33">
        <f>D135/R135</f>
        <v>9.4551282051282048E-2</v>
      </c>
      <c r="E136" s="33">
        <f>E135/R135</f>
        <v>0.33333333333333331</v>
      </c>
      <c r="F136" s="33">
        <f>F135/R135</f>
        <v>0.45512820512820512</v>
      </c>
      <c r="G136" s="33">
        <f>G135/R135</f>
        <v>9.1346153846153841E-2</v>
      </c>
      <c r="H136" s="33">
        <f>H135/R135</f>
        <v>3.205128205128205E-3</v>
      </c>
      <c r="I136" s="33">
        <f>I135/R135</f>
        <v>0</v>
      </c>
      <c r="J136" s="33">
        <f>J135/R135</f>
        <v>0</v>
      </c>
      <c r="K136" s="33">
        <f>K135/R135</f>
        <v>0</v>
      </c>
      <c r="L136" s="33">
        <f>L135/R135</f>
        <v>0</v>
      </c>
      <c r="M136" s="33">
        <f>M135/R135</f>
        <v>0</v>
      </c>
      <c r="N136" s="33">
        <f>N135/R135</f>
        <v>0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81" t="s">
        <v>13</v>
      </c>
      <c r="B138" s="82"/>
      <c r="C138" s="31">
        <f>SUM(C86:C109)</f>
        <v>5</v>
      </c>
      <c r="D138" s="31">
        <f t="shared" ref="D138:R138" si="28">SUM(D86:D109)</f>
        <v>35</v>
      </c>
      <c r="E138" s="31">
        <f t="shared" si="28"/>
        <v>91</v>
      </c>
      <c r="F138" s="31">
        <f t="shared" si="28"/>
        <v>139</v>
      </c>
      <c r="G138" s="31">
        <f t="shared" si="28"/>
        <v>23</v>
      </c>
      <c r="H138" s="31">
        <f t="shared" si="28"/>
        <v>1</v>
      </c>
      <c r="I138" s="31">
        <f t="shared" ref="I138" si="29">SUM(I86:I109)</f>
        <v>0</v>
      </c>
      <c r="J138" s="31">
        <f t="shared" si="28"/>
        <v>0</v>
      </c>
      <c r="K138" s="31">
        <f t="shared" si="28"/>
        <v>0</v>
      </c>
      <c r="L138" s="31">
        <f t="shared" si="28"/>
        <v>0</v>
      </c>
      <c r="M138" s="31">
        <f t="shared" si="28"/>
        <v>0</v>
      </c>
      <c r="N138" s="31">
        <f t="shared" si="28"/>
        <v>0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294</v>
      </c>
    </row>
    <row r="139" spans="1:18" s="32" customFormat="1" x14ac:dyDescent="0.2">
      <c r="A139" s="81" t="s">
        <v>6</v>
      </c>
      <c r="B139" s="82"/>
      <c r="C139" s="33">
        <f>C138/R138</f>
        <v>1.7006802721088437E-2</v>
      </c>
      <c r="D139" s="33">
        <f>D138/R138</f>
        <v>0.11904761904761904</v>
      </c>
      <c r="E139" s="33">
        <f>E138/R138</f>
        <v>0.30952380952380953</v>
      </c>
      <c r="F139" s="33">
        <f>F138/R138</f>
        <v>0.47278911564625853</v>
      </c>
      <c r="G139" s="33">
        <f>G138/R138</f>
        <v>7.8231292517006806E-2</v>
      </c>
      <c r="H139" s="33">
        <f>H138/R138</f>
        <v>3.4013605442176869E-3</v>
      </c>
      <c r="I139" s="33">
        <f>I138/R138</f>
        <v>0</v>
      </c>
      <c r="J139" s="33">
        <f>J138/R138</f>
        <v>0</v>
      </c>
      <c r="K139" s="33">
        <f>K138/R138</f>
        <v>0</v>
      </c>
      <c r="L139" s="33">
        <f>L138/R138</f>
        <v>0</v>
      </c>
      <c r="M139" s="33">
        <f>M138/R138</f>
        <v>0</v>
      </c>
      <c r="N139" s="33">
        <f>N138/R138</f>
        <v>0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81" t="s">
        <v>14</v>
      </c>
      <c r="B141" s="82"/>
      <c r="C141" s="31">
        <f>SUM(C110:C133)</f>
        <v>9</v>
      </c>
      <c r="D141" s="31">
        <f t="shared" ref="D141:R141" si="30">SUM(D110:D133)</f>
        <v>24</v>
      </c>
      <c r="E141" s="31">
        <f t="shared" si="30"/>
        <v>117</v>
      </c>
      <c r="F141" s="31">
        <f t="shared" si="30"/>
        <v>145</v>
      </c>
      <c r="G141" s="31">
        <f t="shared" si="30"/>
        <v>34</v>
      </c>
      <c r="H141" s="31">
        <f t="shared" si="30"/>
        <v>1</v>
      </c>
      <c r="I141" s="31">
        <f t="shared" ref="I141" si="31">SUM(I110:I133)</f>
        <v>0</v>
      </c>
      <c r="J141" s="31">
        <f t="shared" si="30"/>
        <v>0</v>
      </c>
      <c r="K141" s="31">
        <f t="shared" si="30"/>
        <v>0</v>
      </c>
      <c r="L141" s="31">
        <f t="shared" si="30"/>
        <v>0</v>
      </c>
      <c r="M141" s="31">
        <f t="shared" si="30"/>
        <v>0</v>
      </c>
      <c r="N141" s="31">
        <f t="shared" si="30"/>
        <v>0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330</v>
      </c>
    </row>
    <row r="142" spans="1:18" s="32" customFormat="1" x14ac:dyDescent="0.2">
      <c r="A142" s="81" t="s">
        <v>6</v>
      </c>
      <c r="B142" s="82"/>
      <c r="C142" s="33">
        <f>C141/R141</f>
        <v>2.7272727272727271E-2</v>
      </c>
      <c r="D142" s="33">
        <f>D141/R141</f>
        <v>7.2727272727272724E-2</v>
      </c>
      <c r="E142" s="33">
        <f>E141/R141</f>
        <v>0.35454545454545455</v>
      </c>
      <c r="F142" s="33">
        <f>F141/R141</f>
        <v>0.43939393939393939</v>
      </c>
      <c r="G142" s="33">
        <f>G141/R141</f>
        <v>0.10303030303030303</v>
      </c>
      <c r="H142" s="33">
        <f>H141/R141</f>
        <v>3.0303030303030303E-3</v>
      </c>
      <c r="I142" s="33">
        <f>I141/R141</f>
        <v>0</v>
      </c>
      <c r="J142" s="33">
        <f>J141/R141</f>
        <v>0</v>
      </c>
      <c r="K142" s="33">
        <f>K141/R141</f>
        <v>0</v>
      </c>
      <c r="L142" s="33">
        <f>L141/R141</f>
        <v>0</v>
      </c>
      <c r="M142" s="33">
        <f>M141/R141</f>
        <v>0</v>
      </c>
      <c r="N142" s="33">
        <f>N141/R141</f>
        <v>0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81" t="s">
        <v>15</v>
      </c>
      <c r="B144" s="82"/>
      <c r="C144" s="31">
        <f>C135/2</f>
        <v>7</v>
      </c>
      <c r="D144" s="31">
        <f t="shared" ref="D144:R144" si="32">D135/2</f>
        <v>29.5</v>
      </c>
      <c r="E144" s="31">
        <f t="shared" si="32"/>
        <v>104</v>
      </c>
      <c r="F144" s="31">
        <f t="shared" si="32"/>
        <v>142</v>
      </c>
      <c r="G144" s="31">
        <f t="shared" si="32"/>
        <v>28.5</v>
      </c>
      <c r="H144" s="31">
        <f t="shared" si="32"/>
        <v>1</v>
      </c>
      <c r="I144" s="31">
        <f t="shared" ref="I144" si="33">I135/2</f>
        <v>0</v>
      </c>
      <c r="J144" s="31">
        <f t="shared" si="32"/>
        <v>0</v>
      </c>
      <c r="K144" s="31">
        <f t="shared" si="32"/>
        <v>0</v>
      </c>
      <c r="L144" s="31">
        <f t="shared" si="32"/>
        <v>0</v>
      </c>
      <c r="M144" s="31">
        <f t="shared" si="32"/>
        <v>0</v>
      </c>
      <c r="N144" s="31">
        <f t="shared" si="32"/>
        <v>0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312</v>
      </c>
    </row>
    <row r="145" spans="1:18" s="32" customFormat="1" x14ac:dyDescent="0.2">
      <c r="A145" s="81" t="s">
        <v>6</v>
      </c>
      <c r="B145" s="82"/>
      <c r="C145" s="33">
        <f>C144/R144</f>
        <v>2.2435897435897436E-2</v>
      </c>
      <c r="D145" s="33">
        <f>D144/R144</f>
        <v>9.4551282051282048E-2</v>
      </c>
      <c r="E145" s="33">
        <f>E144/R144</f>
        <v>0.33333333333333331</v>
      </c>
      <c r="F145" s="33">
        <f>F144/R144</f>
        <v>0.45512820512820512</v>
      </c>
      <c r="G145" s="33">
        <f>G144/R144</f>
        <v>9.1346153846153841E-2</v>
      </c>
      <c r="H145" s="33">
        <f>H144/R144</f>
        <v>3.205128205128205E-3</v>
      </c>
      <c r="I145" s="33">
        <f>I144/R144</f>
        <v>0</v>
      </c>
      <c r="J145" s="33">
        <f>J144/R144</f>
        <v>0</v>
      </c>
      <c r="K145" s="33">
        <f>K144/R144</f>
        <v>0</v>
      </c>
      <c r="L145" s="33">
        <f>L144/R144</f>
        <v>0</v>
      </c>
      <c r="M145" s="33">
        <f>M144/R144</f>
        <v>0</v>
      </c>
      <c r="N145" s="33">
        <f>N144/R144</f>
        <v>0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3" t="s">
        <v>12</v>
      </c>
      <c r="B147" s="87" t="s">
        <v>16</v>
      </c>
      <c r="C147" s="83" t="s">
        <v>5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5"/>
    </row>
    <row r="148" spans="1:18" ht="30" customHeight="1" x14ac:dyDescent="0.2">
      <c r="A148" s="86"/>
      <c r="B148" s="88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0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5</v>
      </c>
      <c r="F154" s="37">
        <f t="shared" si="39"/>
        <v>8</v>
      </c>
      <c r="G154" s="37">
        <f t="shared" si="39"/>
        <v>4</v>
      </c>
      <c r="H154" s="37">
        <f t="shared" si="39"/>
        <v>0</v>
      </c>
      <c r="I154" s="37">
        <f t="shared" si="36"/>
        <v>0</v>
      </c>
      <c r="J154" s="37">
        <f t="shared" si="39"/>
        <v>0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17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1</v>
      </c>
      <c r="E155" s="37">
        <f t="shared" si="39"/>
        <v>14</v>
      </c>
      <c r="F155" s="37">
        <f t="shared" si="39"/>
        <v>14</v>
      </c>
      <c r="G155" s="37">
        <f t="shared" si="39"/>
        <v>2</v>
      </c>
      <c r="H155" s="37">
        <f t="shared" si="39"/>
        <v>0</v>
      </c>
      <c r="I155" s="37">
        <f t="shared" si="36"/>
        <v>0</v>
      </c>
      <c r="J155" s="37">
        <f t="shared" si="39"/>
        <v>0</v>
      </c>
      <c r="K155" s="37">
        <f t="shared" si="39"/>
        <v>0</v>
      </c>
      <c r="L155" s="37">
        <f t="shared" si="39"/>
        <v>0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31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5</v>
      </c>
      <c r="E156" s="37">
        <f t="shared" si="39"/>
        <v>15</v>
      </c>
      <c r="F156" s="37">
        <f t="shared" si="39"/>
        <v>19</v>
      </c>
      <c r="G156" s="37">
        <f t="shared" si="39"/>
        <v>0</v>
      </c>
      <c r="H156" s="37">
        <f t="shared" si="39"/>
        <v>0</v>
      </c>
      <c r="I156" s="37">
        <f t="shared" si="36"/>
        <v>0</v>
      </c>
      <c r="J156" s="37">
        <f t="shared" si="39"/>
        <v>0</v>
      </c>
      <c r="K156" s="37">
        <f t="shared" si="39"/>
        <v>0</v>
      </c>
      <c r="L156" s="37">
        <f t="shared" si="39"/>
        <v>0</v>
      </c>
      <c r="M156" s="37">
        <f t="shared" si="39"/>
        <v>0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39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6</v>
      </c>
      <c r="E157" s="37">
        <f t="shared" si="39"/>
        <v>12</v>
      </c>
      <c r="F157" s="37">
        <f t="shared" si="39"/>
        <v>26</v>
      </c>
      <c r="G157" s="37">
        <f t="shared" si="39"/>
        <v>3</v>
      </c>
      <c r="H157" s="37">
        <f t="shared" si="39"/>
        <v>0</v>
      </c>
      <c r="I157" s="37">
        <f t="shared" si="36"/>
        <v>0</v>
      </c>
      <c r="J157" s="37">
        <f t="shared" si="39"/>
        <v>0</v>
      </c>
      <c r="K157" s="37">
        <f t="shared" si="39"/>
        <v>0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47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6">
        <f t="shared" si="39"/>
        <v>5</v>
      </c>
      <c r="D158" s="37">
        <f t="shared" si="39"/>
        <v>10</v>
      </c>
      <c r="E158" s="37">
        <f t="shared" si="39"/>
        <v>16</v>
      </c>
      <c r="F158" s="37">
        <f t="shared" si="39"/>
        <v>16</v>
      </c>
      <c r="G158" s="37">
        <f t="shared" si="39"/>
        <v>1</v>
      </c>
      <c r="H158" s="37">
        <f t="shared" si="39"/>
        <v>0</v>
      </c>
      <c r="I158" s="37">
        <f t="shared" si="36"/>
        <v>0</v>
      </c>
      <c r="J158" s="37">
        <f t="shared" si="39"/>
        <v>0</v>
      </c>
      <c r="K158" s="37">
        <f t="shared" si="39"/>
        <v>0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48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6">
        <f t="shared" si="39"/>
        <v>2</v>
      </c>
      <c r="D159" s="37">
        <f t="shared" si="39"/>
        <v>10</v>
      </c>
      <c r="E159" s="37">
        <f t="shared" si="39"/>
        <v>20</v>
      </c>
      <c r="F159" s="37">
        <f t="shared" si="39"/>
        <v>22</v>
      </c>
      <c r="G159" s="37">
        <f t="shared" si="39"/>
        <v>1</v>
      </c>
      <c r="H159" s="37">
        <f t="shared" si="39"/>
        <v>0</v>
      </c>
      <c r="I159" s="37">
        <f t="shared" si="36"/>
        <v>0</v>
      </c>
      <c r="J159" s="37">
        <f t="shared" si="39"/>
        <v>0</v>
      </c>
      <c r="K159" s="37">
        <f t="shared" si="39"/>
        <v>0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55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5</v>
      </c>
      <c r="E160" s="37">
        <f t="shared" si="39"/>
        <v>13</v>
      </c>
      <c r="F160" s="37">
        <f t="shared" si="39"/>
        <v>20</v>
      </c>
      <c r="G160" s="37">
        <f t="shared" si="39"/>
        <v>2</v>
      </c>
      <c r="H160" s="37">
        <f t="shared" si="39"/>
        <v>0</v>
      </c>
      <c r="I160" s="37">
        <f t="shared" si="36"/>
        <v>0</v>
      </c>
      <c r="J160" s="37">
        <f t="shared" si="39"/>
        <v>0</v>
      </c>
      <c r="K160" s="37">
        <f t="shared" si="39"/>
        <v>0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40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6">
        <f t="shared" si="39"/>
        <v>2</v>
      </c>
      <c r="D161" s="37">
        <f t="shared" si="39"/>
        <v>9</v>
      </c>
      <c r="E161" s="37">
        <f t="shared" si="39"/>
        <v>12</v>
      </c>
      <c r="F161" s="37">
        <f t="shared" si="39"/>
        <v>22</v>
      </c>
      <c r="G161" s="37">
        <f t="shared" si="39"/>
        <v>3</v>
      </c>
      <c r="H161" s="37">
        <f t="shared" si="39"/>
        <v>0</v>
      </c>
      <c r="I161" s="37">
        <f t="shared" si="36"/>
        <v>0</v>
      </c>
      <c r="J161" s="37">
        <f t="shared" si="39"/>
        <v>0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48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6">
        <f t="shared" si="39"/>
        <v>2</v>
      </c>
      <c r="D162" s="37">
        <f t="shared" si="39"/>
        <v>8</v>
      </c>
      <c r="E162" s="37">
        <f t="shared" si="39"/>
        <v>14</v>
      </c>
      <c r="F162" s="37">
        <f t="shared" si="39"/>
        <v>23</v>
      </c>
      <c r="G162" s="37">
        <f t="shared" si="39"/>
        <v>1</v>
      </c>
      <c r="H162" s="37">
        <f t="shared" si="39"/>
        <v>1</v>
      </c>
      <c r="I162" s="37">
        <f t="shared" si="36"/>
        <v>0</v>
      </c>
      <c r="J162" s="37">
        <f t="shared" si="39"/>
        <v>0</v>
      </c>
      <c r="K162" s="37">
        <f t="shared" si="39"/>
        <v>0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49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6">
        <f t="shared" si="39"/>
        <v>2</v>
      </c>
      <c r="D163" s="37">
        <f t="shared" si="39"/>
        <v>13</v>
      </c>
      <c r="E163" s="37">
        <f t="shared" si="39"/>
        <v>18</v>
      </c>
      <c r="F163" s="37">
        <f t="shared" si="39"/>
        <v>25</v>
      </c>
      <c r="G163" s="37">
        <f t="shared" si="39"/>
        <v>2</v>
      </c>
      <c r="H163" s="37">
        <f t="shared" si="39"/>
        <v>0</v>
      </c>
      <c r="I163" s="37">
        <f t="shared" si="36"/>
        <v>0</v>
      </c>
      <c r="J163" s="37">
        <f t="shared" si="39"/>
        <v>0</v>
      </c>
      <c r="K163" s="37">
        <f t="shared" si="39"/>
        <v>0</v>
      </c>
      <c r="L163" s="37">
        <f t="shared" si="39"/>
        <v>0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1</v>
      </c>
      <c r="R163" s="19">
        <f t="shared" si="37"/>
        <v>61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6">
        <f t="shared" si="39"/>
        <v>2</v>
      </c>
      <c r="D164" s="37">
        <f t="shared" si="39"/>
        <v>13</v>
      </c>
      <c r="E164" s="37">
        <f t="shared" si="39"/>
        <v>24</v>
      </c>
      <c r="F164" s="37">
        <f t="shared" si="39"/>
        <v>17</v>
      </c>
      <c r="G164" s="37">
        <f t="shared" si="39"/>
        <v>2</v>
      </c>
      <c r="H164" s="37">
        <f t="shared" si="39"/>
        <v>0</v>
      </c>
      <c r="I164" s="37">
        <f t="shared" si="36"/>
        <v>0</v>
      </c>
      <c r="J164" s="37">
        <f t="shared" si="39"/>
        <v>0</v>
      </c>
      <c r="K164" s="37">
        <f t="shared" si="39"/>
        <v>0</v>
      </c>
      <c r="L164" s="37">
        <f t="shared" si="39"/>
        <v>0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58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9</v>
      </c>
      <c r="E165" s="37">
        <f t="shared" si="39"/>
        <v>18</v>
      </c>
      <c r="F165" s="37">
        <f t="shared" si="39"/>
        <v>15</v>
      </c>
      <c r="G165" s="37">
        <f t="shared" si="39"/>
        <v>1</v>
      </c>
      <c r="H165" s="37">
        <f t="shared" si="39"/>
        <v>0</v>
      </c>
      <c r="I165" s="37">
        <f t="shared" si="36"/>
        <v>0</v>
      </c>
      <c r="J165" s="37">
        <f t="shared" si="39"/>
        <v>0</v>
      </c>
      <c r="K165" s="37">
        <f t="shared" si="39"/>
        <v>0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43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6">
        <f t="shared" si="39"/>
        <v>1</v>
      </c>
      <c r="D166" s="37">
        <f t="shared" si="39"/>
        <v>6</v>
      </c>
      <c r="E166" s="37">
        <f t="shared" ref="E166:Q166" si="41">E103+E40</f>
        <v>12</v>
      </c>
      <c r="F166" s="37">
        <f t="shared" si="41"/>
        <v>11</v>
      </c>
      <c r="G166" s="37">
        <f t="shared" si="41"/>
        <v>5</v>
      </c>
      <c r="H166" s="37">
        <f t="shared" si="41"/>
        <v>0</v>
      </c>
      <c r="I166" s="37">
        <f t="shared" ref="I166" si="42">I103+I40</f>
        <v>0</v>
      </c>
      <c r="J166" s="37">
        <f t="shared" si="41"/>
        <v>0</v>
      </c>
      <c r="K166" s="37">
        <f t="shared" si="41"/>
        <v>0</v>
      </c>
      <c r="L166" s="37">
        <f t="shared" si="41"/>
        <v>0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35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5</v>
      </c>
      <c r="E167" s="37">
        <f t="shared" si="43"/>
        <v>3</v>
      </c>
      <c r="F167" s="37">
        <f t="shared" si="43"/>
        <v>0</v>
      </c>
      <c r="G167" s="37">
        <f t="shared" si="43"/>
        <v>1</v>
      </c>
      <c r="H167" s="37">
        <f t="shared" si="43"/>
        <v>0</v>
      </c>
      <c r="I167" s="37">
        <f t="shared" ref="I167" si="44">I104+I41</f>
        <v>0</v>
      </c>
      <c r="J167" s="37">
        <f t="shared" si="43"/>
        <v>0</v>
      </c>
      <c r="K167" s="37">
        <f t="shared" si="43"/>
        <v>0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9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5</v>
      </c>
      <c r="E168" s="37">
        <f t="shared" si="45"/>
        <v>2</v>
      </c>
      <c r="F168" s="37">
        <f t="shared" si="45"/>
        <v>1</v>
      </c>
      <c r="G168" s="37">
        <f t="shared" si="45"/>
        <v>0</v>
      </c>
      <c r="H168" s="37">
        <f t="shared" si="45"/>
        <v>0</v>
      </c>
      <c r="I168" s="37">
        <f t="shared" ref="I168" si="46">I105+I42</f>
        <v>0</v>
      </c>
      <c r="J168" s="37">
        <f t="shared" si="45"/>
        <v>0</v>
      </c>
      <c r="K168" s="37">
        <f t="shared" si="45"/>
        <v>0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8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0</v>
      </c>
      <c r="H169" s="37">
        <f t="shared" si="47"/>
        <v>0</v>
      </c>
      <c r="I169" s="37">
        <f t="shared" ref="I169" si="48">I106+I43</f>
        <v>0</v>
      </c>
      <c r="J169" s="37">
        <f t="shared" si="47"/>
        <v>0</v>
      </c>
      <c r="K169" s="37">
        <f t="shared" si="47"/>
        <v>0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0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0</v>
      </c>
      <c r="G170" s="37">
        <f t="shared" si="49"/>
        <v>0</v>
      </c>
      <c r="H170" s="37">
        <f t="shared" si="49"/>
        <v>0</v>
      </c>
      <c r="I170" s="37">
        <f t="shared" ref="I170" si="50">I107+I44</f>
        <v>0</v>
      </c>
      <c r="J170" s="37">
        <f t="shared" si="49"/>
        <v>0</v>
      </c>
      <c r="K170" s="37">
        <f t="shared" si="49"/>
        <v>0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0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0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0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5</v>
      </c>
      <c r="F178" s="37">
        <f t="shared" si="65"/>
        <v>8</v>
      </c>
      <c r="G178" s="37">
        <f t="shared" si="65"/>
        <v>7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20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6">
        <f t="shared" si="39"/>
        <v>1</v>
      </c>
      <c r="D179" s="37">
        <f t="shared" ref="D179:Q179" si="67">D116+D53</f>
        <v>4</v>
      </c>
      <c r="E179" s="37">
        <f t="shared" si="67"/>
        <v>12</v>
      </c>
      <c r="F179" s="37">
        <f t="shared" si="67"/>
        <v>6</v>
      </c>
      <c r="G179" s="37">
        <f t="shared" si="67"/>
        <v>0</v>
      </c>
      <c r="H179" s="37">
        <f t="shared" si="67"/>
        <v>0</v>
      </c>
      <c r="I179" s="37">
        <f t="shared" ref="I179" si="68">I116+I53</f>
        <v>0</v>
      </c>
      <c r="J179" s="37">
        <f t="shared" si="67"/>
        <v>0</v>
      </c>
      <c r="K179" s="37">
        <f t="shared" si="67"/>
        <v>0</v>
      </c>
      <c r="L179" s="37">
        <f t="shared" si="67"/>
        <v>0</v>
      </c>
      <c r="M179" s="37">
        <f t="shared" si="67"/>
        <v>0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23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6">
        <f t="shared" si="39"/>
        <v>6</v>
      </c>
      <c r="D180" s="37">
        <f t="shared" ref="D180:Q180" si="69">D117+D54</f>
        <v>2</v>
      </c>
      <c r="E180" s="37">
        <f t="shared" si="69"/>
        <v>2</v>
      </c>
      <c r="F180" s="37">
        <f t="shared" si="69"/>
        <v>5</v>
      </c>
      <c r="G180" s="37">
        <f t="shared" si="69"/>
        <v>0</v>
      </c>
      <c r="H180" s="37">
        <f t="shared" si="69"/>
        <v>0</v>
      </c>
      <c r="I180" s="37">
        <f t="shared" ref="I180" si="70">I117+I54</f>
        <v>0</v>
      </c>
      <c r="J180" s="37">
        <f t="shared" si="69"/>
        <v>0</v>
      </c>
      <c r="K180" s="37">
        <f t="shared" si="69"/>
        <v>0</v>
      </c>
      <c r="L180" s="37">
        <f t="shared" si="69"/>
        <v>0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15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8</v>
      </c>
      <c r="E181" s="37">
        <f t="shared" si="71"/>
        <v>17</v>
      </c>
      <c r="F181" s="37">
        <f t="shared" si="71"/>
        <v>29</v>
      </c>
      <c r="G181" s="37">
        <f t="shared" si="71"/>
        <v>1</v>
      </c>
      <c r="H181" s="37">
        <f t="shared" si="71"/>
        <v>0</v>
      </c>
      <c r="I181" s="37">
        <f t="shared" ref="I181" si="72">I118+I55</f>
        <v>0</v>
      </c>
      <c r="J181" s="37">
        <f t="shared" si="71"/>
        <v>0</v>
      </c>
      <c r="K181" s="37">
        <f t="shared" si="71"/>
        <v>0</v>
      </c>
      <c r="L181" s="37">
        <f t="shared" si="71"/>
        <v>0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56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6">
        <f t="shared" si="39"/>
        <v>4</v>
      </c>
      <c r="D182" s="37">
        <f t="shared" ref="D182:Q182" si="73">D119+D56</f>
        <v>7</v>
      </c>
      <c r="E182" s="37">
        <f t="shared" si="73"/>
        <v>22</v>
      </c>
      <c r="F182" s="37">
        <f t="shared" si="73"/>
        <v>23</v>
      </c>
      <c r="G182" s="37">
        <f t="shared" si="73"/>
        <v>5</v>
      </c>
      <c r="H182" s="37">
        <f t="shared" si="73"/>
        <v>0</v>
      </c>
      <c r="I182" s="37">
        <f t="shared" ref="I182" si="74">I119+I56</f>
        <v>0</v>
      </c>
      <c r="J182" s="37">
        <f t="shared" si="73"/>
        <v>0</v>
      </c>
      <c r="K182" s="37">
        <f t="shared" si="73"/>
        <v>0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61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6">
        <f t="shared" si="39"/>
        <v>3</v>
      </c>
      <c r="D183" s="37">
        <f t="shared" ref="D183:Q183" si="75">D120+D57</f>
        <v>9</v>
      </c>
      <c r="E183" s="37">
        <f t="shared" si="75"/>
        <v>19</v>
      </c>
      <c r="F183" s="37">
        <f t="shared" si="75"/>
        <v>29</v>
      </c>
      <c r="G183" s="37">
        <f t="shared" si="75"/>
        <v>6</v>
      </c>
      <c r="H183" s="37">
        <f t="shared" si="75"/>
        <v>0</v>
      </c>
      <c r="I183" s="37">
        <f t="shared" ref="I183" si="76">I120+I57</f>
        <v>0</v>
      </c>
      <c r="J183" s="37">
        <f t="shared" si="75"/>
        <v>0</v>
      </c>
      <c r="K183" s="37">
        <f t="shared" si="75"/>
        <v>0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66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6">
        <f t="shared" si="39"/>
        <v>5</v>
      </c>
      <c r="D184" s="37">
        <f t="shared" ref="D184:Q184" si="77">D121+D58</f>
        <v>14</v>
      </c>
      <c r="E184" s="37">
        <f t="shared" si="77"/>
        <v>24</v>
      </c>
      <c r="F184" s="37">
        <f t="shared" si="77"/>
        <v>24</v>
      </c>
      <c r="G184" s="37">
        <f t="shared" si="77"/>
        <v>6</v>
      </c>
      <c r="H184" s="37">
        <f t="shared" si="77"/>
        <v>1</v>
      </c>
      <c r="I184" s="37">
        <f t="shared" ref="I184" si="78">I121+I58</f>
        <v>0</v>
      </c>
      <c r="J184" s="37">
        <f t="shared" si="77"/>
        <v>0</v>
      </c>
      <c r="K184" s="37">
        <f t="shared" si="77"/>
        <v>0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74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6">
        <f t="shared" si="39"/>
        <v>3</v>
      </c>
      <c r="D185" s="37">
        <f t="shared" ref="D185:Q185" si="79">D122+D59</f>
        <v>10</v>
      </c>
      <c r="E185" s="37">
        <f t="shared" si="79"/>
        <v>22</v>
      </c>
      <c r="F185" s="37">
        <f t="shared" si="79"/>
        <v>30</v>
      </c>
      <c r="G185" s="37">
        <f t="shared" si="79"/>
        <v>2</v>
      </c>
      <c r="H185" s="37">
        <f t="shared" si="79"/>
        <v>0</v>
      </c>
      <c r="I185" s="37">
        <f t="shared" ref="I185" si="80">I122+I59</f>
        <v>0</v>
      </c>
      <c r="J185" s="37">
        <f t="shared" si="79"/>
        <v>0</v>
      </c>
      <c r="K185" s="37">
        <f t="shared" si="79"/>
        <v>0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67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6">
        <f t="shared" si="39"/>
        <v>3</v>
      </c>
      <c r="D186" s="37">
        <f t="shared" ref="D186:Q186" si="81">D123+D60</f>
        <v>11</v>
      </c>
      <c r="E186" s="37">
        <f t="shared" si="81"/>
        <v>36</v>
      </c>
      <c r="F186" s="37">
        <f t="shared" si="81"/>
        <v>27</v>
      </c>
      <c r="G186" s="37">
        <f t="shared" si="81"/>
        <v>3</v>
      </c>
      <c r="H186" s="37">
        <f t="shared" si="81"/>
        <v>0</v>
      </c>
      <c r="I186" s="37">
        <f t="shared" ref="I186" si="82">I123+I60</f>
        <v>0</v>
      </c>
      <c r="J186" s="37">
        <f t="shared" si="81"/>
        <v>0</v>
      </c>
      <c r="K186" s="37">
        <f t="shared" si="81"/>
        <v>0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80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6">
        <f t="shared" si="39"/>
        <v>3</v>
      </c>
      <c r="D187" s="37">
        <f t="shared" ref="D187:Q187" si="83">D124+D61</f>
        <v>6</v>
      </c>
      <c r="E187" s="37">
        <f t="shared" si="83"/>
        <v>28</v>
      </c>
      <c r="F187" s="37">
        <f t="shared" si="83"/>
        <v>20</v>
      </c>
      <c r="G187" s="37">
        <f t="shared" si="83"/>
        <v>1</v>
      </c>
      <c r="H187" s="37">
        <f t="shared" si="83"/>
        <v>0</v>
      </c>
      <c r="I187" s="37">
        <f t="shared" ref="I187" si="84">I124+I61</f>
        <v>0</v>
      </c>
      <c r="J187" s="37">
        <f t="shared" si="83"/>
        <v>0</v>
      </c>
      <c r="K187" s="37">
        <f t="shared" si="83"/>
        <v>0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1</v>
      </c>
      <c r="R187" s="19">
        <f t="shared" si="37"/>
        <v>59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6">
        <f t="shared" si="39"/>
        <v>2</v>
      </c>
      <c r="D188" s="37">
        <f t="shared" ref="D188:Q188" si="85">D125+D62</f>
        <v>7</v>
      </c>
      <c r="E188" s="37">
        <f t="shared" si="85"/>
        <v>15</v>
      </c>
      <c r="F188" s="37">
        <f t="shared" si="85"/>
        <v>19</v>
      </c>
      <c r="G188" s="37">
        <f t="shared" si="85"/>
        <v>2</v>
      </c>
      <c r="H188" s="37">
        <f t="shared" si="85"/>
        <v>0</v>
      </c>
      <c r="I188" s="37">
        <f t="shared" ref="I188" si="86">I125+I62</f>
        <v>0</v>
      </c>
      <c r="J188" s="37">
        <f t="shared" si="85"/>
        <v>0</v>
      </c>
      <c r="K188" s="37">
        <f t="shared" si="85"/>
        <v>0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45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6">
        <f t="shared" si="39"/>
        <v>5</v>
      </c>
      <c r="D189" s="37">
        <f t="shared" ref="D189:Q189" si="87">D126+D63</f>
        <v>4</v>
      </c>
      <c r="E189" s="37">
        <f t="shared" si="87"/>
        <v>17</v>
      </c>
      <c r="F189" s="37">
        <f t="shared" si="87"/>
        <v>17</v>
      </c>
      <c r="G189" s="37">
        <f t="shared" si="87"/>
        <v>4</v>
      </c>
      <c r="H189" s="37">
        <f t="shared" si="87"/>
        <v>0</v>
      </c>
      <c r="I189" s="37">
        <f t="shared" ref="I189" si="88">I126+I63</f>
        <v>0</v>
      </c>
      <c r="J189" s="37">
        <f t="shared" si="87"/>
        <v>0</v>
      </c>
      <c r="K189" s="37">
        <f t="shared" si="87"/>
        <v>0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47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3</v>
      </c>
      <c r="E190" s="37">
        <f t="shared" si="89"/>
        <v>13</v>
      </c>
      <c r="F190" s="37">
        <f t="shared" si="89"/>
        <v>9</v>
      </c>
      <c r="G190" s="37">
        <f t="shared" si="89"/>
        <v>6</v>
      </c>
      <c r="H190" s="37">
        <f t="shared" si="89"/>
        <v>1</v>
      </c>
      <c r="I190" s="37">
        <f t="shared" ref="I190" si="90">I127+I64</f>
        <v>0</v>
      </c>
      <c r="J190" s="37">
        <f t="shared" si="89"/>
        <v>0</v>
      </c>
      <c r="K190" s="37">
        <f t="shared" si="89"/>
        <v>0</v>
      </c>
      <c r="L190" s="37">
        <f t="shared" si="89"/>
        <v>0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32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6">
        <f t="shared" si="39"/>
        <v>1</v>
      </c>
      <c r="D191" s="37">
        <f t="shared" ref="D191:Q191" si="91">D128+D65</f>
        <v>1</v>
      </c>
      <c r="E191" s="37">
        <f t="shared" si="91"/>
        <v>0</v>
      </c>
      <c r="F191" s="37">
        <f t="shared" si="91"/>
        <v>0</v>
      </c>
      <c r="G191" s="37">
        <f t="shared" si="91"/>
        <v>0</v>
      </c>
      <c r="H191" s="37">
        <f t="shared" si="91"/>
        <v>0</v>
      </c>
      <c r="I191" s="37">
        <f t="shared" ref="I191" si="92">I128+I65</f>
        <v>0</v>
      </c>
      <c r="J191" s="37">
        <f t="shared" si="91"/>
        <v>0</v>
      </c>
      <c r="K191" s="37">
        <f t="shared" si="91"/>
        <v>0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2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0</v>
      </c>
      <c r="E192" s="37">
        <f t="shared" si="93"/>
        <v>0</v>
      </c>
      <c r="F192" s="37">
        <f t="shared" si="93"/>
        <v>2</v>
      </c>
      <c r="G192" s="37">
        <f t="shared" si="93"/>
        <v>0</v>
      </c>
      <c r="H192" s="37">
        <f t="shared" si="93"/>
        <v>0</v>
      </c>
      <c r="I192" s="37">
        <f t="shared" ref="I192" si="94">I129+I66</f>
        <v>0</v>
      </c>
      <c r="J192" s="37">
        <f t="shared" si="93"/>
        <v>0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0</v>
      </c>
      <c r="J193" s="37">
        <f t="shared" si="95"/>
        <v>0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0</v>
      </c>
      <c r="G194" s="37">
        <f t="shared" si="97"/>
        <v>0</v>
      </c>
      <c r="H194" s="37">
        <f t="shared" si="97"/>
        <v>0</v>
      </c>
      <c r="I194" s="37">
        <f t="shared" ref="I194" si="98">I131+I68</f>
        <v>0</v>
      </c>
      <c r="J194" s="37">
        <f t="shared" si="97"/>
        <v>0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0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0</v>
      </c>
    </row>
    <row r="196" spans="1:18" ht="13.5" thickBot="1" x14ac:dyDescent="0.25">
      <c r="A196" s="23">
        <f t="shared" si="38"/>
        <v>43545.958330200003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81" t="s">
        <v>5</v>
      </c>
      <c r="B198" s="82"/>
      <c r="C198" s="31">
        <f>SUM(C149:C196)</f>
        <v>53</v>
      </c>
      <c r="D198" s="31">
        <f t="shared" ref="D198:R198" si="103">SUM(D149:D196)</f>
        <v>191</v>
      </c>
      <c r="E198" s="31">
        <f t="shared" si="103"/>
        <v>430</v>
      </c>
      <c r="F198" s="31">
        <f t="shared" si="103"/>
        <v>487</v>
      </c>
      <c r="G198" s="31">
        <f t="shared" si="103"/>
        <v>71</v>
      </c>
      <c r="H198" s="31">
        <f t="shared" si="103"/>
        <v>3</v>
      </c>
      <c r="I198" s="31">
        <f t="shared" ref="I198" si="104">SUM(I149:I196)</f>
        <v>0</v>
      </c>
      <c r="J198" s="31">
        <f t="shared" si="103"/>
        <v>0</v>
      </c>
      <c r="K198" s="31">
        <f t="shared" si="103"/>
        <v>0</v>
      </c>
      <c r="L198" s="31">
        <f t="shared" si="103"/>
        <v>0</v>
      </c>
      <c r="M198" s="31">
        <f t="shared" si="103"/>
        <v>0</v>
      </c>
      <c r="N198" s="31">
        <f t="shared" si="103"/>
        <v>0</v>
      </c>
      <c r="O198" s="31">
        <f t="shared" si="103"/>
        <v>0</v>
      </c>
      <c r="P198" s="31">
        <f t="shared" si="103"/>
        <v>0</v>
      </c>
      <c r="Q198" s="31">
        <f t="shared" si="103"/>
        <v>2</v>
      </c>
      <c r="R198" s="31">
        <f t="shared" si="103"/>
        <v>1237</v>
      </c>
    </row>
    <row r="199" spans="1:18" s="32" customFormat="1" x14ac:dyDescent="0.2">
      <c r="A199" s="81" t="s">
        <v>6</v>
      </c>
      <c r="B199" s="82"/>
      <c r="C199" s="33">
        <f>C198/R198</f>
        <v>4.2845594179466449E-2</v>
      </c>
      <c r="D199" s="33">
        <f>D198/R198</f>
        <v>0.1544058205335489</v>
      </c>
      <c r="E199" s="33">
        <f>E198/R198</f>
        <v>0.34761519805982216</v>
      </c>
      <c r="F199" s="33">
        <f>F198/R198</f>
        <v>0.39369442198868232</v>
      </c>
      <c r="G199" s="33">
        <f>G198/R198</f>
        <v>5.7396928051738079E-2</v>
      </c>
      <c r="H199" s="33">
        <f>H198/R198</f>
        <v>2.425222312045271E-3</v>
      </c>
      <c r="I199" s="33">
        <f>I198/R198</f>
        <v>0</v>
      </c>
      <c r="J199" s="33">
        <f>J198/R198</f>
        <v>0</v>
      </c>
      <c r="K199" s="33">
        <f>K198/R198</f>
        <v>0</v>
      </c>
      <c r="L199" s="33">
        <f>L198/R198</f>
        <v>0</v>
      </c>
      <c r="M199" s="33">
        <f>M198/R198</f>
        <v>0</v>
      </c>
      <c r="N199" s="33">
        <f>N198/R198</f>
        <v>0</v>
      </c>
      <c r="O199" s="33">
        <f>O198/R198</f>
        <v>0</v>
      </c>
      <c r="P199" s="33">
        <f>P198/R198</f>
        <v>0</v>
      </c>
      <c r="Q199" s="33">
        <f>Q198/R198</f>
        <v>1.6168148746968471E-3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81" t="s">
        <v>13</v>
      </c>
      <c r="B201" s="82"/>
      <c r="C201" s="31">
        <f>SUM(C149:C172)</f>
        <v>16</v>
      </c>
      <c r="D201" s="31">
        <f t="shared" ref="D201:R201" si="105">SUM(D149:D172)</f>
        <v>105</v>
      </c>
      <c r="E201" s="31">
        <f t="shared" si="105"/>
        <v>198</v>
      </c>
      <c r="F201" s="31">
        <f t="shared" si="105"/>
        <v>239</v>
      </c>
      <c r="G201" s="31">
        <f t="shared" si="105"/>
        <v>28</v>
      </c>
      <c r="H201" s="31">
        <f t="shared" si="105"/>
        <v>1</v>
      </c>
      <c r="I201" s="31">
        <f t="shared" ref="I201" si="106">SUM(I149:I172)</f>
        <v>0</v>
      </c>
      <c r="J201" s="31">
        <f t="shared" si="105"/>
        <v>0</v>
      </c>
      <c r="K201" s="31">
        <f t="shared" si="105"/>
        <v>0</v>
      </c>
      <c r="L201" s="31">
        <f t="shared" si="105"/>
        <v>0</v>
      </c>
      <c r="M201" s="31">
        <f t="shared" si="105"/>
        <v>0</v>
      </c>
      <c r="N201" s="31">
        <f t="shared" si="105"/>
        <v>0</v>
      </c>
      <c r="O201" s="31">
        <f t="shared" si="105"/>
        <v>0</v>
      </c>
      <c r="P201" s="31">
        <f t="shared" si="105"/>
        <v>0</v>
      </c>
      <c r="Q201" s="31">
        <f t="shared" si="105"/>
        <v>1</v>
      </c>
      <c r="R201" s="31">
        <f t="shared" si="105"/>
        <v>588</v>
      </c>
    </row>
    <row r="202" spans="1:18" s="32" customFormat="1" x14ac:dyDescent="0.2">
      <c r="A202" s="81" t="s">
        <v>6</v>
      </c>
      <c r="B202" s="82"/>
      <c r="C202" s="33">
        <f>C201/R201</f>
        <v>2.7210884353741496E-2</v>
      </c>
      <c r="D202" s="33">
        <f>D201/R201</f>
        <v>0.17857142857142858</v>
      </c>
      <c r="E202" s="33">
        <f>E201/R201</f>
        <v>0.33673469387755101</v>
      </c>
      <c r="F202" s="33">
        <f>F201/R201</f>
        <v>0.40646258503401361</v>
      </c>
      <c r="G202" s="33">
        <f>G201/R201</f>
        <v>4.7619047619047616E-2</v>
      </c>
      <c r="H202" s="33">
        <f>H201/R201</f>
        <v>1.7006802721088435E-3</v>
      </c>
      <c r="I202" s="33">
        <f>I201/R201</f>
        <v>0</v>
      </c>
      <c r="J202" s="33">
        <f>J201/R201</f>
        <v>0</v>
      </c>
      <c r="K202" s="33">
        <f>K201/R201</f>
        <v>0</v>
      </c>
      <c r="L202" s="33">
        <f>L201/R201</f>
        <v>0</v>
      </c>
      <c r="M202" s="33">
        <f>M201/R201</f>
        <v>0</v>
      </c>
      <c r="N202" s="33">
        <f>N201/R201</f>
        <v>0</v>
      </c>
      <c r="O202" s="33">
        <f>O201/R201</f>
        <v>0</v>
      </c>
      <c r="P202" s="33">
        <f>P201/R201</f>
        <v>0</v>
      </c>
      <c r="Q202" s="33">
        <f>Q201/R201</f>
        <v>1.7006802721088435E-3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81" t="s">
        <v>14</v>
      </c>
      <c r="B204" s="82"/>
      <c r="C204" s="31">
        <f>SUM(C173:C196)</f>
        <v>37</v>
      </c>
      <c r="D204" s="31">
        <f t="shared" ref="D204:R204" si="107">SUM(D173:D196)</f>
        <v>86</v>
      </c>
      <c r="E204" s="31">
        <f t="shared" si="107"/>
        <v>232</v>
      </c>
      <c r="F204" s="31">
        <f t="shared" si="107"/>
        <v>248</v>
      </c>
      <c r="G204" s="31">
        <f t="shared" si="107"/>
        <v>43</v>
      </c>
      <c r="H204" s="31">
        <f t="shared" si="107"/>
        <v>2</v>
      </c>
      <c r="I204" s="31">
        <f t="shared" ref="I204" si="108">SUM(I173:I196)</f>
        <v>0</v>
      </c>
      <c r="J204" s="31">
        <f t="shared" si="107"/>
        <v>0</v>
      </c>
      <c r="K204" s="31">
        <f t="shared" si="107"/>
        <v>0</v>
      </c>
      <c r="L204" s="31">
        <f t="shared" si="107"/>
        <v>0</v>
      </c>
      <c r="M204" s="31">
        <f t="shared" si="107"/>
        <v>0</v>
      </c>
      <c r="N204" s="31">
        <f t="shared" si="107"/>
        <v>0</v>
      </c>
      <c r="O204" s="31">
        <f t="shared" si="107"/>
        <v>0</v>
      </c>
      <c r="P204" s="31">
        <f t="shared" si="107"/>
        <v>0</v>
      </c>
      <c r="Q204" s="31">
        <f t="shared" si="107"/>
        <v>1</v>
      </c>
      <c r="R204" s="31">
        <f t="shared" si="107"/>
        <v>649</v>
      </c>
    </row>
    <row r="205" spans="1:18" s="32" customFormat="1" x14ac:dyDescent="0.2">
      <c r="A205" s="81" t="s">
        <v>6</v>
      </c>
      <c r="B205" s="82"/>
      <c r="C205" s="33">
        <f>C204/R204</f>
        <v>5.7010785824345149E-2</v>
      </c>
      <c r="D205" s="33">
        <f>D204/R204</f>
        <v>0.13251155624036981</v>
      </c>
      <c r="E205" s="33">
        <f>E204/R204</f>
        <v>0.35747303543913711</v>
      </c>
      <c r="F205" s="33">
        <f>F204/R204</f>
        <v>0.38212634822804314</v>
      </c>
      <c r="G205" s="33">
        <f>G204/R204</f>
        <v>6.6255778120184905E-2</v>
      </c>
      <c r="H205" s="33">
        <f>H204/R204</f>
        <v>3.0816640986132513E-3</v>
      </c>
      <c r="I205" s="33">
        <f>I204/R204</f>
        <v>0</v>
      </c>
      <c r="J205" s="33">
        <f>J204/R204</f>
        <v>0</v>
      </c>
      <c r="K205" s="33">
        <f>K204/R204</f>
        <v>0</v>
      </c>
      <c r="L205" s="33">
        <f>L204/R204</f>
        <v>0</v>
      </c>
      <c r="M205" s="33">
        <f>M204/R204</f>
        <v>0</v>
      </c>
      <c r="N205" s="33">
        <f>N204/R204</f>
        <v>0</v>
      </c>
      <c r="O205" s="33">
        <f>O204/R204</f>
        <v>0</v>
      </c>
      <c r="P205" s="33">
        <f>P204/R204</f>
        <v>0</v>
      </c>
      <c r="Q205" s="33">
        <f>Q204/R204</f>
        <v>1.5408320493066256E-3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81" t="s">
        <v>15</v>
      </c>
      <c r="B207" s="82"/>
      <c r="C207" s="31">
        <f>C198/2</f>
        <v>26.5</v>
      </c>
      <c r="D207" s="31">
        <f t="shared" ref="D207:R207" si="109">D198/2</f>
        <v>95.5</v>
      </c>
      <c r="E207" s="31">
        <f t="shared" si="109"/>
        <v>215</v>
      </c>
      <c r="F207" s="31">
        <f t="shared" si="109"/>
        <v>243.5</v>
      </c>
      <c r="G207" s="31">
        <f t="shared" si="109"/>
        <v>35.5</v>
      </c>
      <c r="H207" s="31">
        <f t="shared" si="109"/>
        <v>1.5</v>
      </c>
      <c r="I207" s="31">
        <f t="shared" ref="I207" si="110">I198/2</f>
        <v>0</v>
      </c>
      <c r="J207" s="31">
        <f t="shared" si="109"/>
        <v>0</v>
      </c>
      <c r="K207" s="31">
        <f t="shared" si="109"/>
        <v>0</v>
      </c>
      <c r="L207" s="31">
        <f t="shared" si="109"/>
        <v>0</v>
      </c>
      <c r="M207" s="31">
        <f t="shared" si="109"/>
        <v>0</v>
      </c>
      <c r="N207" s="31">
        <f t="shared" si="109"/>
        <v>0</v>
      </c>
      <c r="O207" s="31">
        <f t="shared" si="109"/>
        <v>0</v>
      </c>
      <c r="P207" s="31">
        <f t="shared" si="109"/>
        <v>0</v>
      </c>
      <c r="Q207" s="31">
        <f t="shared" si="109"/>
        <v>1</v>
      </c>
      <c r="R207" s="31">
        <f t="shared" si="109"/>
        <v>618.5</v>
      </c>
    </row>
    <row r="208" spans="1:18" s="32" customFormat="1" x14ac:dyDescent="0.2">
      <c r="A208" s="81" t="s">
        <v>6</v>
      </c>
      <c r="B208" s="82"/>
      <c r="C208" s="33">
        <f>C207/R207</f>
        <v>4.2845594179466449E-2</v>
      </c>
      <c r="D208" s="33">
        <f>D207/R207</f>
        <v>0.1544058205335489</v>
      </c>
      <c r="E208" s="33">
        <f>E207/R207</f>
        <v>0.34761519805982216</v>
      </c>
      <c r="F208" s="33">
        <f>F207/R207</f>
        <v>0.39369442198868232</v>
      </c>
      <c r="G208" s="33">
        <f>G207/R207</f>
        <v>5.7396928051738079E-2</v>
      </c>
      <c r="H208" s="33">
        <f>H207/R207</f>
        <v>2.425222312045271E-3</v>
      </c>
      <c r="I208" s="33">
        <f>I207/R207</f>
        <v>0</v>
      </c>
      <c r="J208" s="33">
        <f>J207/R207</f>
        <v>0</v>
      </c>
      <c r="K208" s="33">
        <f>K207/R207</f>
        <v>0</v>
      </c>
      <c r="L208" s="33">
        <f>L207/R207</f>
        <v>0</v>
      </c>
      <c r="M208" s="33">
        <f>M207/R207</f>
        <v>0</v>
      </c>
      <c r="N208" s="33">
        <f>N207/R207</f>
        <v>0</v>
      </c>
      <c r="O208" s="33">
        <f>O207/R207</f>
        <v>0</v>
      </c>
      <c r="P208" s="33">
        <f>P207/R207</f>
        <v>0</v>
      </c>
      <c r="Q208" s="33">
        <f>Q207/R207</f>
        <v>1.6168148746968471E-3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="70" zoomScaleNormal="70" workbookViewId="0">
      <selection activeCell="G20" sqref="G20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0">
        <f>'48 Hours (speed)'!B1</f>
        <v>11</v>
      </c>
      <c r="C1" s="100"/>
      <c r="D1" s="100"/>
      <c r="H1" s="102" t="s">
        <v>9</v>
      </c>
      <c r="I1" s="102"/>
      <c r="J1" s="102"/>
      <c r="K1" s="101" t="str">
        <f>'48 Hours (speed)'!O1</f>
        <v xml:space="preserve">Burns Service Inc. </v>
      </c>
      <c r="L1" s="101"/>
      <c r="M1" s="101"/>
      <c r="N1" s="101"/>
    </row>
    <row r="2" spans="1:17" x14ac:dyDescent="0.2">
      <c r="A2" s="40" t="s">
        <v>2</v>
      </c>
      <c r="B2" s="100" t="str">
        <f>'48 Hours (speed)'!B2</f>
        <v>Surry</v>
      </c>
      <c r="C2" s="100"/>
      <c r="D2" s="100"/>
      <c r="H2" s="102" t="s">
        <v>0</v>
      </c>
      <c r="I2" s="102"/>
      <c r="J2" s="102"/>
      <c r="K2" s="101" t="str">
        <f>'48 Hours (speed)'!O2</f>
        <v>1269-2739</v>
      </c>
      <c r="L2" s="101"/>
      <c r="M2" s="101"/>
      <c r="N2" s="101"/>
    </row>
    <row r="3" spans="1:17" x14ac:dyDescent="0.2">
      <c r="A3" s="40" t="s">
        <v>3</v>
      </c>
      <c r="B3" s="100" t="str">
        <f>'48 Hours (speed)'!B3</f>
        <v>Mount Airy</v>
      </c>
      <c r="C3" s="100"/>
      <c r="D3" s="100"/>
      <c r="E3" s="41"/>
      <c r="F3" s="41"/>
      <c r="H3" s="102" t="s">
        <v>1</v>
      </c>
      <c r="I3" s="102"/>
      <c r="J3" s="102"/>
      <c r="K3" s="101" t="str">
        <f>'48 Hours (speed)'!O3</f>
        <v>SR 2007 (Quarry Road)</v>
      </c>
      <c r="L3" s="101"/>
      <c r="M3" s="101"/>
      <c r="N3" s="101"/>
    </row>
    <row r="4" spans="1:17" x14ac:dyDescent="0.2">
      <c r="A4" s="40" t="s">
        <v>7</v>
      </c>
      <c r="B4" s="100" t="str">
        <f>'48 Hours (speed)'!B4</f>
        <v>SR 2007 (Quarry Road)</v>
      </c>
      <c r="C4" s="100"/>
      <c r="D4" s="100"/>
      <c r="H4" s="102" t="s">
        <v>17</v>
      </c>
      <c r="I4" s="102"/>
      <c r="J4" s="102"/>
      <c r="K4" s="101" t="str">
        <f>'48 Hours (speed)'!O4</f>
        <v>721992W</v>
      </c>
      <c r="L4" s="101"/>
      <c r="M4" s="101"/>
      <c r="N4" s="101"/>
    </row>
    <row r="5" spans="1:17" x14ac:dyDescent="0.2">
      <c r="A5" s="40" t="s">
        <v>8</v>
      </c>
      <c r="B5" s="100" t="str">
        <f>'48 Hours (speed)'!B5</f>
        <v>N/A</v>
      </c>
      <c r="C5" s="100"/>
      <c r="D5" s="100"/>
    </row>
    <row r="6" spans="1:17" x14ac:dyDescent="0.2">
      <c r="B6" s="42"/>
      <c r="C6" s="42"/>
      <c r="D6" s="42"/>
    </row>
    <row r="7" spans="1:17" x14ac:dyDescent="0.2">
      <c r="A7" s="102" t="s">
        <v>33</v>
      </c>
      <c r="B7" s="102"/>
      <c r="C7" s="109">
        <f>'48 Hours (speed)'!H1</f>
        <v>45</v>
      </c>
      <c r="D7" s="109"/>
      <c r="H7" s="102" t="s">
        <v>10</v>
      </c>
      <c r="I7" s="102"/>
      <c r="J7" s="102"/>
      <c r="K7" s="102"/>
      <c r="L7" s="103">
        <f>'48 Hours (speed)'!P6</f>
        <v>43544</v>
      </c>
      <c r="M7" s="103"/>
      <c r="N7" s="103"/>
    </row>
    <row r="8" spans="1:17" x14ac:dyDescent="0.2">
      <c r="A8" s="102" t="s">
        <v>34</v>
      </c>
      <c r="B8" s="102"/>
      <c r="C8" s="110" t="str">
        <f>'48 Hours (speed)'!H2</f>
        <v>N/A</v>
      </c>
      <c r="D8" s="110"/>
      <c r="H8" s="102" t="s">
        <v>11</v>
      </c>
      <c r="I8" s="102"/>
      <c r="J8" s="102"/>
      <c r="K8" s="102"/>
      <c r="L8" s="104">
        <f>'48 Hours (speed)'!P7</f>
        <v>0</v>
      </c>
      <c r="M8" s="104"/>
      <c r="N8" s="104"/>
    </row>
    <row r="9" spans="1:17" ht="15" thickBot="1" x14ac:dyDescent="0.25">
      <c r="E9" s="43"/>
      <c r="F9" s="43"/>
    </row>
    <row r="10" spans="1:17" ht="15" x14ac:dyDescent="0.2">
      <c r="A10" s="105" t="s">
        <v>12</v>
      </c>
      <c r="B10" s="107" t="s">
        <v>16</v>
      </c>
      <c r="C10" s="111" t="s">
        <v>51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6"/>
      <c r="B11" s="108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0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0</v>
      </c>
      <c r="E18" s="2">
        <v>3</v>
      </c>
      <c r="F18" s="2">
        <v>0</v>
      </c>
      <c r="G18" s="2">
        <v>0</v>
      </c>
      <c r="H18" s="2">
        <v>2</v>
      </c>
      <c r="I18" s="2">
        <v>2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7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1</v>
      </c>
      <c r="D19" s="2">
        <v>2</v>
      </c>
      <c r="E19" s="2">
        <v>3</v>
      </c>
      <c r="F19" s="2">
        <v>0</v>
      </c>
      <c r="G19" s="2">
        <v>4</v>
      </c>
      <c r="H19" s="2">
        <v>2</v>
      </c>
      <c r="I19" s="2">
        <v>8</v>
      </c>
      <c r="J19" s="2">
        <v>0</v>
      </c>
      <c r="K19" s="2">
        <v>1</v>
      </c>
      <c r="L19" s="2">
        <v>2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23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1</v>
      </c>
      <c r="D20" s="2">
        <v>2</v>
      </c>
      <c r="E20" s="2">
        <v>4</v>
      </c>
      <c r="F20" s="2">
        <v>0</v>
      </c>
      <c r="G20" s="2">
        <v>3</v>
      </c>
      <c r="H20" s="2">
        <v>5</v>
      </c>
      <c r="I20" s="2">
        <v>5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20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0</v>
      </c>
      <c r="E21" s="2">
        <v>2</v>
      </c>
      <c r="F21" s="2">
        <v>0</v>
      </c>
      <c r="G21" s="2">
        <v>5</v>
      </c>
      <c r="H21" s="2">
        <v>5</v>
      </c>
      <c r="I21" s="2">
        <v>10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22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1</v>
      </c>
      <c r="D22" s="2">
        <v>4</v>
      </c>
      <c r="E22" s="2">
        <v>7</v>
      </c>
      <c r="F22" s="2">
        <v>0</v>
      </c>
      <c r="G22" s="2">
        <v>9</v>
      </c>
      <c r="H22" s="2">
        <v>5</v>
      </c>
      <c r="I22" s="2">
        <v>5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31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1</v>
      </c>
      <c r="D23" s="2">
        <v>5</v>
      </c>
      <c r="E23" s="2">
        <v>3</v>
      </c>
      <c r="F23" s="2">
        <v>0</v>
      </c>
      <c r="G23" s="2">
        <v>4</v>
      </c>
      <c r="H23" s="2">
        <v>4</v>
      </c>
      <c r="I23" s="2">
        <v>3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20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1</v>
      </c>
      <c r="D24" s="2">
        <v>3</v>
      </c>
      <c r="E24" s="2">
        <v>4</v>
      </c>
      <c r="F24" s="2">
        <v>0</v>
      </c>
      <c r="G24" s="2">
        <v>7</v>
      </c>
      <c r="H24" s="2">
        <v>4</v>
      </c>
      <c r="I24" s="2">
        <v>2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22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1</v>
      </c>
      <c r="E25" s="2">
        <v>2</v>
      </c>
      <c r="F25" s="2">
        <v>0</v>
      </c>
      <c r="G25" s="2">
        <v>8</v>
      </c>
      <c r="H25" s="2">
        <v>7</v>
      </c>
      <c r="I25" s="2">
        <v>7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25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1</v>
      </c>
      <c r="D26" s="2">
        <v>2</v>
      </c>
      <c r="E26" s="2">
        <v>5</v>
      </c>
      <c r="F26" s="2">
        <v>1</v>
      </c>
      <c r="G26" s="2">
        <v>6</v>
      </c>
      <c r="H26" s="2">
        <v>7</v>
      </c>
      <c r="I26" s="2">
        <v>9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32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0</v>
      </c>
      <c r="D27" s="2">
        <v>2</v>
      </c>
      <c r="E27" s="2">
        <v>7</v>
      </c>
      <c r="F27" s="2">
        <v>0</v>
      </c>
      <c r="G27" s="2">
        <v>6</v>
      </c>
      <c r="H27" s="2">
        <v>8</v>
      </c>
      <c r="I27" s="2">
        <v>6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30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0</v>
      </c>
      <c r="D28" s="2">
        <v>2</v>
      </c>
      <c r="E28" s="2">
        <v>4</v>
      </c>
      <c r="F28" s="2">
        <v>0</v>
      </c>
      <c r="G28" s="2">
        <v>6</v>
      </c>
      <c r="H28" s="2">
        <v>6</v>
      </c>
      <c r="I28" s="2">
        <v>3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22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12</v>
      </c>
      <c r="E29" s="2">
        <v>13</v>
      </c>
      <c r="F29" s="2">
        <v>0</v>
      </c>
      <c r="G29" s="2">
        <v>4</v>
      </c>
      <c r="H29" s="2">
        <v>2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31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0</v>
      </c>
      <c r="E30" s="2">
        <v>1</v>
      </c>
      <c r="F30" s="2">
        <v>0</v>
      </c>
      <c r="G30" s="2">
        <v>0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0</v>
      </c>
      <c r="E31" s="2">
        <v>1</v>
      </c>
      <c r="F31" s="2">
        <v>0</v>
      </c>
      <c r="G31" s="2">
        <v>1</v>
      </c>
      <c r="H31" s="2">
        <v>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5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1</v>
      </c>
      <c r="I42" s="2">
        <v>6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8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1</v>
      </c>
      <c r="D43" s="2">
        <v>0</v>
      </c>
      <c r="E43" s="2">
        <v>1</v>
      </c>
      <c r="F43" s="2">
        <v>0</v>
      </c>
      <c r="G43" s="2">
        <v>1</v>
      </c>
      <c r="H43" s="2">
        <v>1</v>
      </c>
      <c r="I43" s="2">
        <v>1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5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2</v>
      </c>
      <c r="E44" s="2">
        <v>6</v>
      </c>
      <c r="F44" s="2">
        <v>0</v>
      </c>
      <c r="G44" s="2">
        <v>4</v>
      </c>
      <c r="H44" s="2">
        <v>8</v>
      </c>
      <c r="I44" s="2">
        <v>3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23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1</v>
      </c>
      <c r="D45" s="2">
        <v>3</v>
      </c>
      <c r="E45" s="2">
        <v>7</v>
      </c>
      <c r="F45" s="2">
        <v>0</v>
      </c>
      <c r="G45" s="2">
        <v>6</v>
      </c>
      <c r="H45" s="2">
        <v>8</v>
      </c>
      <c r="I45" s="2">
        <v>5</v>
      </c>
      <c r="J45" s="2">
        <v>0</v>
      </c>
      <c r="K45" s="2">
        <v>0</v>
      </c>
      <c r="L45" s="2">
        <v>1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31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2</v>
      </c>
      <c r="D46" s="2">
        <v>1</v>
      </c>
      <c r="E46" s="2">
        <v>4</v>
      </c>
      <c r="F46" s="2">
        <v>0</v>
      </c>
      <c r="G46" s="2">
        <v>8</v>
      </c>
      <c r="H46" s="2">
        <v>7</v>
      </c>
      <c r="I46" s="2">
        <v>5</v>
      </c>
      <c r="J46" s="2">
        <v>0</v>
      </c>
      <c r="K46" s="2">
        <v>0</v>
      </c>
      <c r="L46" s="2">
        <v>1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28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2</v>
      </c>
      <c r="D47" s="4">
        <v>1</v>
      </c>
      <c r="E47" s="4">
        <v>14</v>
      </c>
      <c r="F47" s="4">
        <v>1</v>
      </c>
      <c r="G47" s="4">
        <v>11</v>
      </c>
      <c r="H47" s="4">
        <v>9</v>
      </c>
      <c r="I47" s="4">
        <v>8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46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1</v>
      </c>
      <c r="D48" s="2">
        <v>1</v>
      </c>
      <c r="E48" s="2">
        <v>8</v>
      </c>
      <c r="F48" s="2">
        <v>1</v>
      </c>
      <c r="G48" s="2">
        <v>9</v>
      </c>
      <c r="H48" s="2">
        <v>6</v>
      </c>
      <c r="I48" s="2">
        <v>6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32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2</v>
      </c>
      <c r="D49" s="2">
        <v>0</v>
      </c>
      <c r="E49" s="2">
        <v>5</v>
      </c>
      <c r="F49" s="2">
        <v>1</v>
      </c>
      <c r="G49" s="2">
        <v>14</v>
      </c>
      <c r="H49" s="2">
        <v>11</v>
      </c>
      <c r="I49" s="2">
        <v>5</v>
      </c>
      <c r="J49" s="2">
        <v>0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39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2</v>
      </c>
      <c r="D50" s="2">
        <v>0</v>
      </c>
      <c r="E50" s="2">
        <v>8</v>
      </c>
      <c r="F50" s="2">
        <v>1</v>
      </c>
      <c r="G50" s="2">
        <v>5</v>
      </c>
      <c r="H50" s="2">
        <v>4</v>
      </c>
      <c r="I50" s="2">
        <v>8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28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1</v>
      </c>
      <c r="D51" s="2">
        <v>1</v>
      </c>
      <c r="E51" s="2">
        <v>6</v>
      </c>
      <c r="F51" s="2">
        <v>0</v>
      </c>
      <c r="G51" s="2">
        <v>7</v>
      </c>
      <c r="H51" s="2">
        <v>6</v>
      </c>
      <c r="I51" s="2">
        <v>2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23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0</v>
      </c>
      <c r="E52" s="2">
        <v>7</v>
      </c>
      <c r="F52" s="2">
        <v>0</v>
      </c>
      <c r="G52" s="2">
        <v>4</v>
      </c>
      <c r="H52" s="2">
        <v>5</v>
      </c>
      <c r="I52" s="2">
        <v>6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23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0</v>
      </c>
      <c r="D53" s="4">
        <v>12</v>
      </c>
      <c r="E53" s="4">
        <v>13</v>
      </c>
      <c r="F53" s="4">
        <v>0</v>
      </c>
      <c r="G53" s="4">
        <v>6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31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0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8" t="s">
        <v>5</v>
      </c>
      <c r="B61" s="99"/>
      <c r="C61" s="65">
        <f>SUM(C12:C59)</f>
        <v>18</v>
      </c>
      <c r="D61" s="65">
        <f t="shared" ref="D61:Q61" si="3">SUM(D12:D59)</f>
        <v>57</v>
      </c>
      <c r="E61" s="65">
        <f t="shared" si="3"/>
        <v>138</v>
      </c>
      <c r="F61" s="65">
        <f t="shared" si="3"/>
        <v>5</v>
      </c>
      <c r="G61" s="65">
        <f t="shared" si="3"/>
        <v>140</v>
      </c>
      <c r="H61" s="65">
        <f t="shared" si="3"/>
        <v>129</v>
      </c>
      <c r="I61" s="65">
        <f t="shared" si="3"/>
        <v>115</v>
      </c>
      <c r="J61" s="65">
        <f t="shared" si="3"/>
        <v>3</v>
      </c>
      <c r="K61" s="65">
        <f t="shared" si="3"/>
        <v>4</v>
      </c>
      <c r="L61" s="65">
        <f t="shared" si="3"/>
        <v>4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613</v>
      </c>
    </row>
    <row r="62" spans="1:17" s="53" customFormat="1" ht="15" x14ac:dyDescent="0.25">
      <c r="A62" s="98" t="s">
        <v>6</v>
      </c>
      <c r="B62" s="99"/>
      <c r="C62" s="66">
        <f>C61/$Q$61</f>
        <v>2.936378466557912E-2</v>
      </c>
      <c r="D62" s="66">
        <f t="shared" ref="D62:P62" si="4">D61/$Q$61</f>
        <v>9.2985318107667206E-2</v>
      </c>
      <c r="E62" s="66">
        <f t="shared" si="4"/>
        <v>0.22512234910277323</v>
      </c>
      <c r="F62" s="66">
        <f t="shared" si="4"/>
        <v>8.1566068515497546E-3</v>
      </c>
      <c r="G62" s="66">
        <f t="shared" si="4"/>
        <v>0.22838499184339314</v>
      </c>
      <c r="H62" s="66">
        <f t="shared" si="4"/>
        <v>0.21044045676998369</v>
      </c>
      <c r="I62" s="66">
        <f t="shared" si="4"/>
        <v>0.18760195758564438</v>
      </c>
      <c r="J62" s="66">
        <f t="shared" si="4"/>
        <v>4.8939641109298528E-3</v>
      </c>
      <c r="K62" s="66">
        <f t="shared" si="4"/>
        <v>6.5252854812398045E-3</v>
      </c>
      <c r="L62" s="66">
        <f t="shared" si="4"/>
        <v>6.5252854812398045E-3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8" t="s">
        <v>13</v>
      </c>
      <c r="B64" s="99"/>
      <c r="C64" s="65">
        <f>SUM(C12:C35)</f>
        <v>6</v>
      </c>
      <c r="D64" s="65">
        <f t="shared" ref="D64:Q64" si="5">SUM(D12:D35)</f>
        <v>35</v>
      </c>
      <c r="E64" s="65">
        <f t="shared" si="5"/>
        <v>59</v>
      </c>
      <c r="F64" s="65">
        <f t="shared" si="5"/>
        <v>1</v>
      </c>
      <c r="G64" s="65">
        <f t="shared" si="5"/>
        <v>63</v>
      </c>
      <c r="H64" s="65">
        <f t="shared" si="5"/>
        <v>63</v>
      </c>
      <c r="I64" s="65">
        <f t="shared" si="5"/>
        <v>60</v>
      </c>
      <c r="J64" s="65">
        <f t="shared" si="5"/>
        <v>2</v>
      </c>
      <c r="K64" s="65">
        <f t="shared" si="5"/>
        <v>3</v>
      </c>
      <c r="L64" s="65">
        <f t="shared" si="5"/>
        <v>2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294</v>
      </c>
    </row>
    <row r="65" spans="1:17" s="53" customFormat="1" ht="15" x14ac:dyDescent="0.25">
      <c r="A65" s="98" t="s">
        <v>6</v>
      </c>
      <c r="B65" s="99"/>
      <c r="C65" s="66">
        <f>C64/$Q$64</f>
        <v>2.0408163265306121E-2</v>
      </c>
      <c r="D65" s="66">
        <f t="shared" ref="D65:P65" si="6">D64/$Q$64</f>
        <v>0.11904761904761904</v>
      </c>
      <c r="E65" s="66">
        <f t="shared" si="6"/>
        <v>0.20068027210884354</v>
      </c>
      <c r="F65" s="66">
        <f t="shared" si="6"/>
        <v>3.4013605442176869E-3</v>
      </c>
      <c r="G65" s="66">
        <f t="shared" si="6"/>
        <v>0.21428571428571427</v>
      </c>
      <c r="H65" s="66">
        <f t="shared" si="6"/>
        <v>0.21428571428571427</v>
      </c>
      <c r="I65" s="66">
        <f t="shared" si="6"/>
        <v>0.20408163265306123</v>
      </c>
      <c r="J65" s="66">
        <f t="shared" si="6"/>
        <v>6.8027210884353739E-3</v>
      </c>
      <c r="K65" s="66">
        <f t="shared" si="6"/>
        <v>1.020408163265306E-2</v>
      </c>
      <c r="L65" s="66">
        <f t="shared" si="6"/>
        <v>6.8027210884353739E-3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8" t="s">
        <v>14</v>
      </c>
      <c r="B67" s="99"/>
      <c r="C67" s="65">
        <f>SUM(C36:C59)</f>
        <v>12</v>
      </c>
      <c r="D67" s="65">
        <f t="shared" ref="D67:Q67" si="7">SUM(D36:D59)</f>
        <v>22</v>
      </c>
      <c r="E67" s="65">
        <f t="shared" si="7"/>
        <v>79</v>
      </c>
      <c r="F67" s="65">
        <f t="shared" si="7"/>
        <v>4</v>
      </c>
      <c r="G67" s="65">
        <f t="shared" si="7"/>
        <v>77</v>
      </c>
      <c r="H67" s="65">
        <f t="shared" si="7"/>
        <v>66</v>
      </c>
      <c r="I67" s="65">
        <f t="shared" si="7"/>
        <v>55</v>
      </c>
      <c r="J67" s="65">
        <f t="shared" si="7"/>
        <v>1</v>
      </c>
      <c r="K67" s="65">
        <f t="shared" si="7"/>
        <v>1</v>
      </c>
      <c r="L67" s="65">
        <f t="shared" si="7"/>
        <v>2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319</v>
      </c>
    </row>
    <row r="68" spans="1:17" s="53" customFormat="1" ht="15" x14ac:dyDescent="0.25">
      <c r="A68" s="98" t="s">
        <v>6</v>
      </c>
      <c r="B68" s="99"/>
      <c r="C68" s="66">
        <f>C67/$Q$67</f>
        <v>3.7617554858934171E-2</v>
      </c>
      <c r="D68" s="66">
        <f t="shared" ref="D68:P68" si="8">D67/$Q$67</f>
        <v>6.8965517241379309E-2</v>
      </c>
      <c r="E68" s="66">
        <f t="shared" si="8"/>
        <v>0.2476489028213166</v>
      </c>
      <c r="F68" s="66">
        <f t="shared" si="8"/>
        <v>1.2539184952978056E-2</v>
      </c>
      <c r="G68" s="66">
        <f t="shared" si="8"/>
        <v>0.2413793103448276</v>
      </c>
      <c r="H68" s="66">
        <f t="shared" si="8"/>
        <v>0.20689655172413793</v>
      </c>
      <c r="I68" s="66">
        <f t="shared" si="8"/>
        <v>0.17241379310344829</v>
      </c>
      <c r="J68" s="66">
        <f t="shared" si="8"/>
        <v>3.134796238244514E-3</v>
      </c>
      <c r="K68" s="66">
        <f t="shared" si="8"/>
        <v>3.134796238244514E-3</v>
      </c>
      <c r="L68" s="66">
        <f t="shared" si="8"/>
        <v>6.269592476489028E-3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8" t="s">
        <v>15</v>
      </c>
      <c r="B70" s="99"/>
      <c r="C70" s="65">
        <f>C61/2</f>
        <v>9</v>
      </c>
      <c r="D70" s="65">
        <f t="shared" ref="D70:Q70" si="9">D61/2</f>
        <v>28.5</v>
      </c>
      <c r="E70" s="65">
        <f t="shared" si="9"/>
        <v>69</v>
      </c>
      <c r="F70" s="65">
        <f t="shared" si="9"/>
        <v>2.5</v>
      </c>
      <c r="G70" s="65">
        <f t="shared" si="9"/>
        <v>70</v>
      </c>
      <c r="H70" s="65">
        <f t="shared" si="9"/>
        <v>64.5</v>
      </c>
      <c r="I70" s="65">
        <f t="shared" si="9"/>
        <v>57.5</v>
      </c>
      <c r="J70" s="65">
        <f t="shared" si="9"/>
        <v>1.5</v>
      </c>
      <c r="K70" s="65">
        <f t="shared" si="9"/>
        <v>2</v>
      </c>
      <c r="L70" s="65">
        <f t="shared" si="9"/>
        <v>2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306.5</v>
      </c>
    </row>
    <row r="71" spans="1:17" s="53" customFormat="1" ht="15" x14ac:dyDescent="0.25">
      <c r="A71" s="98" t="s">
        <v>6</v>
      </c>
      <c r="B71" s="99"/>
      <c r="C71" s="66">
        <f>C70/$Q$70</f>
        <v>2.936378466557912E-2</v>
      </c>
      <c r="D71" s="66">
        <f t="shared" ref="D71:P71" si="10">D70/$Q$70</f>
        <v>9.2985318107667206E-2</v>
      </c>
      <c r="E71" s="66">
        <f t="shared" si="10"/>
        <v>0.22512234910277323</v>
      </c>
      <c r="F71" s="66">
        <f t="shared" si="10"/>
        <v>8.1566068515497546E-3</v>
      </c>
      <c r="G71" s="66">
        <f t="shared" si="10"/>
        <v>0.22838499184339314</v>
      </c>
      <c r="H71" s="66">
        <f t="shared" si="10"/>
        <v>0.21044045676998369</v>
      </c>
      <c r="I71" s="66">
        <f t="shared" si="10"/>
        <v>0.18760195758564438</v>
      </c>
      <c r="J71" s="66">
        <f t="shared" si="10"/>
        <v>4.8939641109298528E-3</v>
      </c>
      <c r="K71" s="66">
        <f t="shared" si="10"/>
        <v>6.5252854812398045E-3</v>
      </c>
      <c r="L71" s="66">
        <f t="shared" si="10"/>
        <v>6.5252854812398045E-3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0">
        <f>'48 Hours (speed)'!B1</f>
        <v>11</v>
      </c>
      <c r="C1" s="100"/>
      <c r="D1" s="100"/>
      <c r="F1" s="102" t="s">
        <v>9</v>
      </c>
      <c r="G1" s="102"/>
      <c r="H1" s="101" t="str">
        <f>'48 Hours (speed)'!O1</f>
        <v xml:space="preserve">Burns Service Inc. </v>
      </c>
      <c r="I1" s="101"/>
      <c r="J1" s="101"/>
      <c r="K1" s="101"/>
    </row>
    <row r="2" spans="1:11" x14ac:dyDescent="0.2">
      <c r="A2" s="40" t="s">
        <v>2</v>
      </c>
      <c r="B2" s="100" t="str">
        <f>'48 Hours (speed)'!B2</f>
        <v>Surry</v>
      </c>
      <c r="C2" s="100"/>
      <c r="D2" s="100"/>
      <c r="F2" s="102" t="s">
        <v>0</v>
      </c>
      <c r="G2" s="102"/>
      <c r="H2" s="115" t="str">
        <f>'48 Hours (speed)'!O2</f>
        <v>1269-2739</v>
      </c>
      <c r="I2" s="115"/>
      <c r="J2" s="115"/>
      <c r="K2" s="115"/>
    </row>
    <row r="3" spans="1:11" x14ac:dyDescent="0.2">
      <c r="A3" s="40" t="s">
        <v>3</v>
      </c>
      <c r="B3" s="100" t="str">
        <f>'48 Hours (speed)'!B3</f>
        <v>Mount Airy</v>
      </c>
      <c r="C3" s="100"/>
      <c r="D3" s="100"/>
      <c r="E3" s="41"/>
      <c r="F3" s="102" t="s">
        <v>1</v>
      </c>
      <c r="G3" s="102"/>
      <c r="H3" s="115" t="str">
        <f>'48 Hours (speed)'!O3</f>
        <v>SR 2007 (Quarry Road)</v>
      </c>
      <c r="I3" s="115"/>
      <c r="J3" s="115"/>
      <c r="K3" s="115"/>
    </row>
    <row r="4" spans="1:11" x14ac:dyDescent="0.2">
      <c r="A4" s="40" t="s">
        <v>7</v>
      </c>
      <c r="B4" s="100" t="str">
        <f>'48 Hours (speed)'!B4</f>
        <v>SR 2007 (Quarry Road)</v>
      </c>
      <c r="C4" s="100"/>
      <c r="D4" s="100"/>
      <c r="F4" s="102" t="s">
        <v>17</v>
      </c>
      <c r="G4" s="102"/>
      <c r="H4" s="115" t="str">
        <f>'48 Hours (speed)'!O4</f>
        <v>721992W</v>
      </c>
      <c r="I4" s="115"/>
      <c r="J4" s="115"/>
      <c r="K4" s="115"/>
    </row>
    <row r="5" spans="1:11" x14ac:dyDescent="0.2">
      <c r="A5" s="40" t="s">
        <v>8</v>
      </c>
      <c r="B5" s="100" t="str">
        <f>'48 Hours (speed)'!B5</f>
        <v>N/A</v>
      </c>
      <c r="C5" s="100"/>
      <c r="D5" s="100"/>
    </row>
    <row r="6" spans="1:11" x14ac:dyDescent="0.2">
      <c r="B6" s="42"/>
      <c r="C6" s="42"/>
      <c r="D6" s="42"/>
    </row>
    <row r="7" spans="1:11" x14ac:dyDescent="0.2">
      <c r="A7" s="102" t="s">
        <v>33</v>
      </c>
      <c r="B7" s="102"/>
      <c r="C7" s="116">
        <f>'48 Hours (speed)'!H1</f>
        <v>45</v>
      </c>
      <c r="D7" s="116"/>
      <c r="F7" s="102" t="s">
        <v>10</v>
      </c>
      <c r="G7" s="102"/>
      <c r="H7" s="103">
        <f>'48 Hours (speed)'!P6</f>
        <v>43544</v>
      </c>
      <c r="I7" s="103"/>
      <c r="J7" s="103"/>
    </row>
    <row r="8" spans="1:11" x14ac:dyDescent="0.2">
      <c r="A8" s="102" t="s">
        <v>34</v>
      </c>
      <c r="B8" s="102"/>
      <c r="C8" s="110" t="str">
        <f>'48 Hours (speed)'!H2</f>
        <v>N/A</v>
      </c>
      <c r="D8" s="110"/>
      <c r="F8" s="102" t="s">
        <v>11</v>
      </c>
      <c r="G8" s="102"/>
      <c r="H8" s="114">
        <f>'48 Hours (speed)'!P7</f>
        <v>0</v>
      </c>
      <c r="I8" s="114"/>
      <c r="J8" s="114"/>
    </row>
    <row r="9" spans="1:11" ht="15" thickBot="1" x14ac:dyDescent="0.25">
      <c r="E9" s="43"/>
      <c r="F9" s="43"/>
    </row>
    <row r="10" spans="1:11" ht="15" x14ac:dyDescent="0.2">
      <c r="C10" s="105" t="s">
        <v>12</v>
      </c>
      <c r="D10" s="107" t="s">
        <v>16</v>
      </c>
      <c r="E10" s="111" t="s">
        <v>53</v>
      </c>
      <c r="F10" s="112"/>
      <c r="G10" s="112"/>
      <c r="H10" s="112"/>
      <c r="I10" s="112"/>
      <c r="J10" s="113"/>
    </row>
    <row r="11" spans="1:11" ht="15.75" customHeight="1" x14ac:dyDescent="0.2">
      <c r="C11" s="106"/>
      <c r="D11" s="108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EB  (volume &amp; class)'!C12:E12)</f>
        <v>0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2">
        <f>SUM(E12:I12)</f>
        <v>0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EB  (volume &amp; class)'!C13:E13)</f>
        <v>0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EB  (volume &amp; class)'!C14:E14)</f>
        <v>0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2">
        <f t="shared" si="1"/>
        <v>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EB  (volume &amp; class)'!C15:E15)</f>
        <v>0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2">
        <f t="shared" si="1"/>
        <v>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2">
        <f t="shared" si="1"/>
        <v>0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EB  (volume &amp; class)'!C17:E17)</f>
        <v>0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2">
        <f t="shared" si="1"/>
        <v>0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EB  (volume &amp; class)'!C18:E18)</f>
        <v>3</v>
      </c>
      <c r="F18" s="2">
        <f>SUM('48 Hours - EB  (volume &amp; class)'!F18:I18)</f>
        <v>4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2">
        <f t="shared" si="1"/>
        <v>7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EB  (volume &amp; class)'!C19:E19)</f>
        <v>6</v>
      </c>
      <c r="F19" s="2">
        <f>SUM('48 Hours - EB  (volume &amp; class)'!F19:I19)</f>
        <v>14</v>
      </c>
      <c r="G19" s="2">
        <f>SUM('48 Hours - EB  (volume &amp; class)'!J19:L19)</f>
        <v>3</v>
      </c>
      <c r="H19" s="2">
        <f>SUM('48 Hours - EB  (volume &amp; class)'!M19:O19)</f>
        <v>0</v>
      </c>
      <c r="I19" s="2">
        <f>'48 Hours - EB  (volume &amp; class)'!P19</f>
        <v>0</v>
      </c>
      <c r="J19" s="62">
        <f t="shared" si="1"/>
        <v>23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EB  (volume &amp; class)'!C20:E20)</f>
        <v>7</v>
      </c>
      <c r="F20" s="2">
        <f>SUM('48 Hours - EB  (volume &amp; class)'!F20:I20)</f>
        <v>13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62">
        <f t="shared" si="1"/>
        <v>20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EB  (volume &amp; class)'!C21:E21)</f>
        <v>2</v>
      </c>
      <c r="F21" s="2">
        <f>SUM('48 Hours - EB  (volume &amp; class)'!F21:I21)</f>
        <v>20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2">
        <f t="shared" si="1"/>
        <v>22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EB  (volume &amp; class)'!C22:E22)</f>
        <v>12</v>
      </c>
      <c r="F22" s="2">
        <f>SUM('48 Hours - EB  (volume &amp; class)'!F22:I22)</f>
        <v>19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2">
        <f t="shared" si="1"/>
        <v>31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EB  (volume &amp; class)'!C23:E23)</f>
        <v>9</v>
      </c>
      <c r="F23" s="2">
        <f>SUM('48 Hours - EB  (volume &amp; class)'!F23:I23)</f>
        <v>11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2">
        <f t="shared" si="1"/>
        <v>20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EB  (volume &amp; class)'!C24:E24)</f>
        <v>8</v>
      </c>
      <c r="F24" s="2">
        <f>SUM('48 Hours - EB  (volume &amp; class)'!F24:I24)</f>
        <v>13</v>
      </c>
      <c r="G24" s="2">
        <f>SUM('48 Hours - EB  (volume &amp; class)'!J24:L24)</f>
        <v>1</v>
      </c>
      <c r="H24" s="2">
        <f>SUM('48 Hours - EB  (volume &amp; class)'!M24:O24)</f>
        <v>0</v>
      </c>
      <c r="I24" s="2">
        <f>'48 Hours - EB  (volume &amp; class)'!P24</f>
        <v>0</v>
      </c>
      <c r="J24" s="62">
        <f t="shared" si="1"/>
        <v>22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EB  (volume &amp; class)'!C25:E25)</f>
        <v>3</v>
      </c>
      <c r="F25" s="2">
        <f>SUM('48 Hours - EB  (volume &amp; class)'!F25:I25)</f>
        <v>22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2">
        <f t="shared" si="1"/>
        <v>25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EB  (volume &amp; class)'!C26:E26)</f>
        <v>8</v>
      </c>
      <c r="F26" s="2">
        <f>SUM('48 Hours - EB  (volume &amp; class)'!F26:I26)</f>
        <v>23</v>
      </c>
      <c r="G26" s="2">
        <f>SUM('48 Hours - EB  (volume &amp; class)'!J26:L26)</f>
        <v>1</v>
      </c>
      <c r="H26" s="2">
        <f>SUM('48 Hours - EB  (volume &amp; class)'!M26:O26)</f>
        <v>0</v>
      </c>
      <c r="I26" s="2">
        <f>'48 Hours - EB  (volume &amp; class)'!P26</f>
        <v>0</v>
      </c>
      <c r="J26" s="62">
        <f t="shared" si="1"/>
        <v>32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EB  (volume &amp; class)'!C27:E27)</f>
        <v>9</v>
      </c>
      <c r="F27" s="2">
        <f>SUM('48 Hours - EB  (volume &amp; class)'!F27:I27)</f>
        <v>20</v>
      </c>
      <c r="G27" s="2">
        <f>SUM('48 Hours - EB  (volume &amp; class)'!J27:L27)</f>
        <v>1</v>
      </c>
      <c r="H27" s="2">
        <f>SUM('48 Hours - EB  (volume &amp; class)'!M27:O27)</f>
        <v>0</v>
      </c>
      <c r="I27" s="2">
        <f>'48 Hours - EB  (volume &amp; class)'!P27</f>
        <v>0</v>
      </c>
      <c r="J27" s="62">
        <f t="shared" si="1"/>
        <v>30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EB  (volume &amp; class)'!C28:E28)</f>
        <v>6</v>
      </c>
      <c r="F28" s="2">
        <f>SUM('48 Hours - EB  (volume &amp; class)'!F28:I28)</f>
        <v>15</v>
      </c>
      <c r="G28" s="2">
        <f>SUM('48 Hours - EB  (volume &amp; class)'!J28:L28)</f>
        <v>1</v>
      </c>
      <c r="H28" s="2">
        <f>SUM('48 Hours - EB  (volume &amp; class)'!M28:O28)</f>
        <v>0</v>
      </c>
      <c r="I28" s="2">
        <f>'48 Hours - EB  (volume &amp; class)'!P28</f>
        <v>0</v>
      </c>
      <c r="J28" s="62">
        <f t="shared" si="1"/>
        <v>22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EB  (volume &amp; class)'!C29:E29)</f>
        <v>25</v>
      </c>
      <c r="F29" s="2">
        <f>SUM('48 Hours - EB  (volume &amp; class)'!F29:I29)</f>
        <v>6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62">
        <f t="shared" si="1"/>
        <v>31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EB  (volume &amp; class)'!C30:E30)</f>
        <v>1</v>
      </c>
      <c r="F30" s="2">
        <f>SUM('48 Hours - EB  (volume &amp; class)'!F30:I30)</f>
        <v>3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2">
        <f t="shared" si="1"/>
        <v>4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EB  (volume &amp; class)'!C31:E31)</f>
        <v>1</v>
      </c>
      <c r="F31" s="2">
        <f>SUM('48 Hours - EB  (volume &amp; class)'!F31:I31)</f>
        <v>4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62">
        <f t="shared" si="1"/>
        <v>5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EB  (volume &amp; class)'!C32:E32)</f>
        <v>0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2">
        <f t="shared" si="1"/>
        <v>0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EB  (volume &amp; class)'!C33:E33)</f>
        <v>0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2">
        <f t="shared" si="1"/>
        <v>0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EB  (volume &amp; class)'!C34:E34)</f>
        <v>0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2">
        <f t="shared" si="1"/>
        <v>0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EB  (volume &amp; class)'!C35:E35)</f>
        <v>0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2">
        <f t="shared" si="1"/>
        <v>0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2">
        <f t="shared" si="1"/>
        <v>0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2">
        <f t="shared" si="1"/>
        <v>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2">
        <f t="shared" si="1"/>
        <v>0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EB  (volume &amp; class)'!C39:E39)</f>
        <v>0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2">
        <f t="shared" si="1"/>
        <v>0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EB  (volume &amp; class)'!C40:E40)</f>
        <v>0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2">
        <f t="shared" si="1"/>
        <v>0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EB  (volume &amp; class)'!C41:E41)</f>
        <v>0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2">
        <f t="shared" si="1"/>
        <v>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EB  (volume &amp; class)'!C42:E42)</f>
        <v>1</v>
      </c>
      <c r="F42" s="2">
        <f>SUM('48 Hours - EB  (volume &amp; class)'!F42:I42)</f>
        <v>7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62">
        <f t="shared" si="1"/>
        <v>8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EB  (volume &amp; class)'!C43:E43)</f>
        <v>2</v>
      </c>
      <c r="F43" s="2">
        <f>SUM('48 Hours - EB  (volume &amp; class)'!F43:I43)</f>
        <v>3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62">
        <f t="shared" si="1"/>
        <v>5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EB  (volume &amp; class)'!C44:E44)</f>
        <v>8</v>
      </c>
      <c r="F44" s="2">
        <f>SUM('48 Hours - EB  (volume &amp; class)'!F44:I44)</f>
        <v>15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62">
        <f t="shared" si="1"/>
        <v>23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EB  (volume &amp; class)'!C45:E45)</f>
        <v>11</v>
      </c>
      <c r="F45" s="2">
        <f>SUM('48 Hours - EB  (volume &amp; class)'!F45:I45)</f>
        <v>19</v>
      </c>
      <c r="G45" s="2">
        <f>SUM('48 Hours - EB  (volume &amp; class)'!J45:L45)</f>
        <v>1</v>
      </c>
      <c r="H45" s="2">
        <f>SUM('48 Hours - EB  (volume &amp; class)'!M45:O45)</f>
        <v>0</v>
      </c>
      <c r="I45" s="2">
        <f>'48 Hours - EB  (volume &amp; class)'!P45</f>
        <v>0</v>
      </c>
      <c r="J45" s="62">
        <f t="shared" si="1"/>
        <v>31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EB  (volume &amp; class)'!C46:E46)</f>
        <v>7</v>
      </c>
      <c r="F46" s="2">
        <f>SUM('48 Hours - EB  (volume &amp; class)'!F46:I46)</f>
        <v>20</v>
      </c>
      <c r="G46" s="2">
        <f>SUM('48 Hours - EB  (volume &amp; class)'!J46:L46)</f>
        <v>1</v>
      </c>
      <c r="H46" s="2">
        <f>SUM('48 Hours - EB  (volume &amp; class)'!M46:O46)</f>
        <v>0</v>
      </c>
      <c r="I46" s="2">
        <f>'48 Hours - EB  (volume &amp; class)'!P46</f>
        <v>0</v>
      </c>
      <c r="J46" s="62">
        <f t="shared" si="1"/>
        <v>28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EB  (volume &amp; class)'!C47:E47)</f>
        <v>17</v>
      </c>
      <c r="F47" s="2">
        <f>SUM('48 Hours - EB  (volume &amp; class)'!F47:I47)</f>
        <v>29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62">
        <f t="shared" si="1"/>
        <v>46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EB  (volume &amp; class)'!C48:E48)</f>
        <v>10</v>
      </c>
      <c r="F48" s="2">
        <f>SUM('48 Hours - EB  (volume &amp; class)'!F48:I48)</f>
        <v>22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62">
        <f t="shared" si="1"/>
        <v>32</v>
      </c>
    </row>
    <row r="49" spans="1:19" x14ac:dyDescent="0.2">
      <c r="C49" s="45">
        <f t="shared" si="0"/>
        <v>43545.541664199998</v>
      </c>
      <c r="D49" s="46">
        <f t="shared" si="2"/>
        <v>1.5416642000000014</v>
      </c>
      <c r="E49" s="1">
        <f>SUM('48 Hours - EB  (volume &amp; class)'!C49:E49)</f>
        <v>7</v>
      </c>
      <c r="F49" s="2">
        <f>SUM('48 Hours - EB  (volume &amp; class)'!F49:I49)</f>
        <v>31</v>
      </c>
      <c r="G49" s="2">
        <f>SUM('48 Hours - EB  (volume &amp; class)'!J49:L49)</f>
        <v>1</v>
      </c>
      <c r="H49" s="2">
        <f>SUM('48 Hours - EB  (volume &amp; class)'!M49:O49)</f>
        <v>0</v>
      </c>
      <c r="I49" s="2">
        <f>'48 Hours - EB  (volume &amp; class)'!P49</f>
        <v>0</v>
      </c>
      <c r="J49" s="62">
        <f t="shared" si="1"/>
        <v>39</v>
      </c>
    </row>
    <row r="50" spans="1:19" x14ac:dyDescent="0.2">
      <c r="C50" s="45">
        <f t="shared" si="0"/>
        <v>43545.5833308</v>
      </c>
      <c r="D50" s="46">
        <f t="shared" si="2"/>
        <v>1.5833308000000015</v>
      </c>
      <c r="E50" s="1">
        <f>SUM('48 Hours - EB  (volume &amp; class)'!C50:E50)</f>
        <v>10</v>
      </c>
      <c r="F50" s="2">
        <f>SUM('48 Hours - EB  (volume &amp; class)'!F50:I50)</f>
        <v>18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2">
        <f t="shared" si="1"/>
        <v>28</v>
      </c>
    </row>
    <row r="51" spans="1:19" x14ac:dyDescent="0.2">
      <c r="C51" s="45">
        <f t="shared" si="0"/>
        <v>43545.624997400002</v>
      </c>
      <c r="D51" s="46">
        <f t="shared" si="2"/>
        <v>1.6249974000000016</v>
      </c>
      <c r="E51" s="1">
        <f>SUM('48 Hours - EB  (volume &amp; class)'!C51:E51)</f>
        <v>8</v>
      </c>
      <c r="F51" s="2">
        <f>SUM('48 Hours - EB  (volume &amp; class)'!F51:I51)</f>
        <v>15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62">
        <f t="shared" si="1"/>
        <v>23</v>
      </c>
    </row>
    <row r="52" spans="1:19" x14ac:dyDescent="0.2">
      <c r="C52" s="45">
        <f t="shared" si="0"/>
        <v>43545.666663999997</v>
      </c>
      <c r="D52" s="46">
        <f t="shared" si="2"/>
        <v>1.6666640000000017</v>
      </c>
      <c r="E52" s="1">
        <f>SUM('48 Hours - EB  (volume &amp; class)'!C52:E52)</f>
        <v>7</v>
      </c>
      <c r="F52" s="2">
        <f>SUM('48 Hours - EB  (volume &amp; class)'!F52:I52)</f>
        <v>15</v>
      </c>
      <c r="G52" s="2">
        <f>SUM('48 Hours - EB  (volume &amp; class)'!J52:L52)</f>
        <v>1</v>
      </c>
      <c r="H52" s="2">
        <f>SUM('48 Hours - EB  (volume &amp; class)'!M52:O52)</f>
        <v>0</v>
      </c>
      <c r="I52" s="2">
        <f>'48 Hours - EB  (volume &amp; class)'!P52</f>
        <v>0</v>
      </c>
      <c r="J52" s="62">
        <f t="shared" si="1"/>
        <v>23</v>
      </c>
    </row>
    <row r="53" spans="1:19" x14ac:dyDescent="0.2">
      <c r="C53" s="45">
        <f t="shared" si="0"/>
        <v>43545.708330599999</v>
      </c>
      <c r="D53" s="46">
        <f t="shared" si="2"/>
        <v>1.7083306000000018</v>
      </c>
      <c r="E53" s="1">
        <f>SUM('48 Hours - EB  (volume &amp; class)'!C53:E53)</f>
        <v>25</v>
      </c>
      <c r="F53" s="2">
        <f>SUM('48 Hours - EB  (volume &amp; class)'!F53:I53)</f>
        <v>6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62">
        <f t="shared" si="1"/>
        <v>31</v>
      </c>
    </row>
    <row r="54" spans="1:19" x14ac:dyDescent="0.2">
      <c r="C54" s="45">
        <f t="shared" si="0"/>
        <v>43545.749997200001</v>
      </c>
      <c r="D54" s="46">
        <f t="shared" si="2"/>
        <v>1.7499972000000019</v>
      </c>
      <c r="E54" s="1">
        <f>SUM('48 Hours - EB  (volume &amp; class)'!C54:E54)</f>
        <v>0</v>
      </c>
      <c r="F54" s="2">
        <f>SUM('48 Hours - EB  (volume &amp; class)'!F54:I54)</f>
        <v>2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2">
        <f t="shared" si="1"/>
        <v>2</v>
      </c>
    </row>
    <row r="55" spans="1:19" x14ac:dyDescent="0.2">
      <c r="C55" s="45">
        <f t="shared" si="0"/>
        <v>43545.791663800002</v>
      </c>
      <c r="D55" s="46">
        <f t="shared" si="2"/>
        <v>1.791663800000002</v>
      </c>
      <c r="E55" s="1">
        <f>SUM('48 Hours - EB  (volume &amp; class)'!C55:E55)</f>
        <v>0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2">
        <f t="shared" si="1"/>
        <v>0</v>
      </c>
    </row>
    <row r="56" spans="1:19" x14ac:dyDescent="0.2">
      <c r="C56" s="45">
        <f t="shared" si="0"/>
        <v>43545.833330399997</v>
      </c>
      <c r="D56" s="46">
        <f t="shared" si="2"/>
        <v>1.8333304000000021</v>
      </c>
      <c r="E56" s="1">
        <f>SUM('48 Hours - EB  (volume &amp; class)'!C56:E56)</f>
        <v>0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2">
        <f t="shared" si="1"/>
        <v>0</v>
      </c>
    </row>
    <row r="57" spans="1:19" x14ac:dyDescent="0.2">
      <c r="C57" s="45">
        <f t="shared" si="0"/>
        <v>43545.874996999999</v>
      </c>
      <c r="D57" s="46">
        <f t="shared" si="2"/>
        <v>1.8749970000000022</v>
      </c>
      <c r="E57" s="1">
        <f>SUM('48 Hours - EB  (volume &amp; class)'!C57:E57)</f>
        <v>0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2">
        <f t="shared" si="1"/>
        <v>0</v>
      </c>
    </row>
    <row r="58" spans="1:19" x14ac:dyDescent="0.2">
      <c r="C58" s="45">
        <f t="shared" si="0"/>
        <v>43545.916663600001</v>
      </c>
      <c r="D58" s="46">
        <f t="shared" si="2"/>
        <v>1.9166636000000024</v>
      </c>
      <c r="E58" s="1">
        <f>SUM('48 Hours - EB  (volume &amp; class)'!C58:E58)</f>
        <v>0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2">
        <f t="shared" si="1"/>
        <v>0</v>
      </c>
    </row>
    <row r="59" spans="1:19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EB  (volume &amp; class)'!C59:E59)</f>
        <v>0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3">
        <f t="shared" si="1"/>
        <v>0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8" t="s">
        <v>5</v>
      </c>
      <c r="D61" s="99"/>
      <c r="E61" s="65">
        <f>SUM(E12:E59)</f>
        <v>213</v>
      </c>
      <c r="F61" s="65">
        <f t="shared" ref="F61:J61" si="3">SUM(F12:F59)</f>
        <v>389</v>
      </c>
      <c r="G61" s="65">
        <f t="shared" si="3"/>
        <v>11</v>
      </c>
      <c r="H61" s="65">
        <f t="shared" si="3"/>
        <v>0</v>
      </c>
      <c r="I61" s="65">
        <f t="shared" si="3"/>
        <v>0</v>
      </c>
      <c r="J61" s="65">
        <f t="shared" si="3"/>
        <v>613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8" t="s">
        <v>6</v>
      </c>
      <c r="D62" s="99"/>
      <c r="E62" s="66">
        <f>E61/$J$61</f>
        <v>0.34747145187601958</v>
      </c>
      <c r="F62" s="66">
        <f t="shared" ref="F62:I62" si="4">F61/$J$61</f>
        <v>0.63458401305057099</v>
      </c>
      <c r="G62" s="66">
        <f t="shared" si="4"/>
        <v>1.794453507340946E-2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8" t="s">
        <v>13</v>
      </c>
      <c r="D64" s="99"/>
      <c r="E64" s="65">
        <f>SUM(E12:E35)</f>
        <v>100</v>
      </c>
      <c r="F64" s="65">
        <f t="shared" ref="F64:I64" si="5">SUM(F12:F35)</f>
        <v>187</v>
      </c>
      <c r="G64" s="65">
        <f t="shared" si="5"/>
        <v>7</v>
      </c>
      <c r="H64" s="65">
        <f t="shared" si="5"/>
        <v>0</v>
      </c>
      <c r="I64" s="65">
        <f t="shared" si="5"/>
        <v>0</v>
      </c>
      <c r="J64" s="65">
        <f>SUM(J12:J35)</f>
        <v>294</v>
      </c>
    </row>
    <row r="65" spans="3:10" s="53" customFormat="1" ht="15" x14ac:dyDescent="0.25">
      <c r="C65" s="98" t="s">
        <v>6</v>
      </c>
      <c r="D65" s="99"/>
      <c r="E65" s="66">
        <f>E64/$J$64</f>
        <v>0.3401360544217687</v>
      </c>
      <c r="F65" s="66">
        <f t="shared" ref="F65:I65" si="6">F64/$J$64</f>
        <v>0.63605442176870752</v>
      </c>
      <c r="G65" s="66">
        <f t="shared" si="6"/>
        <v>2.3809523809523808E-2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8" t="s">
        <v>14</v>
      </c>
      <c r="D67" s="99"/>
      <c r="E67" s="65">
        <f>SUM(E36:E59)</f>
        <v>113</v>
      </c>
      <c r="F67" s="65">
        <f t="shared" ref="F67:J67" si="7">SUM(F36:F59)</f>
        <v>202</v>
      </c>
      <c r="G67" s="65">
        <f t="shared" si="7"/>
        <v>4</v>
      </c>
      <c r="H67" s="65">
        <f t="shared" si="7"/>
        <v>0</v>
      </c>
      <c r="I67" s="65">
        <f t="shared" si="7"/>
        <v>0</v>
      </c>
      <c r="J67" s="65">
        <f t="shared" si="7"/>
        <v>319</v>
      </c>
    </row>
    <row r="68" spans="3:10" s="53" customFormat="1" ht="15" x14ac:dyDescent="0.25">
      <c r="C68" s="98" t="s">
        <v>6</v>
      </c>
      <c r="D68" s="99"/>
      <c r="E68" s="66">
        <f>E67/$J$67</f>
        <v>0.35423197492163011</v>
      </c>
      <c r="F68" s="66">
        <f t="shared" ref="F68:I68" si="8">F67/$J$67</f>
        <v>0.63322884012539182</v>
      </c>
      <c r="G68" s="66">
        <f t="shared" si="8"/>
        <v>1.2539184952978056E-2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8" t="s">
        <v>15</v>
      </c>
      <c r="D70" s="99"/>
      <c r="E70" s="65">
        <f>E61/2</f>
        <v>106.5</v>
      </c>
      <c r="F70" s="65">
        <f t="shared" ref="F70:J70" si="9">F61/2</f>
        <v>194.5</v>
      </c>
      <c r="G70" s="65">
        <f t="shared" si="9"/>
        <v>5.5</v>
      </c>
      <c r="H70" s="65">
        <f t="shared" si="9"/>
        <v>0</v>
      </c>
      <c r="I70" s="65">
        <f t="shared" si="9"/>
        <v>0</v>
      </c>
      <c r="J70" s="65">
        <f t="shared" si="9"/>
        <v>306.5</v>
      </c>
    </row>
    <row r="71" spans="3:10" s="53" customFormat="1" ht="15" x14ac:dyDescent="0.25">
      <c r="C71" s="98" t="s">
        <v>6</v>
      </c>
      <c r="D71" s="99"/>
      <c r="E71" s="66">
        <f>E70/$J$70</f>
        <v>0.34747145187601958</v>
      </c>
      <c r="F71" s="66">
        <f t="shared" ref="F71:I71" si="10">F70/$J$70</f>
        <v>0.63458401305057099</v>
      </c>
      <c r="G71" s="66">
        <f t="shared" si="10"/>
        <v>1.794453507340946E-2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10" zoomScale="70" zoomScaleNormal="70" workbookViewId="0">
      <selection activeCell="U50" sqref="U50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0">
        <f>'48 Hours (speed)'!B1:D1</f>
        <v>11</v>
      </c>
      <c r="C1" s="100"/>
      <c r="D1" s="100"/>
      <c r="H1" s="102" t="s">
        <v>9</v>
      </c>
      <c r="I1" s="102"/>
      <c r="J1" s="102"/>
      <c r="K1" s="101" t="str">
        <f>'48 Hours (speed)'!O1</f>
        <v xml:space="preserve">Burns Service Inc. </v>
      </c>
      <c r="L1" s="101"/>
      <c r="M1" s="101"/>
      <c r="N1" s="101"/>
    </row>
    <row r="2" spans="1:17" x14ac:dyDescent="0.2">
      <c r="A2" s="40" t="s">
        <v>2</v>
      </c>
      <c r="B2" s="100" t="str">
        <f>'48 Hours (speed)'!B2</f>
        <v>Surry</v>
      </c>
      <c r="C2" s="100"/>
      <c r="D2" s="100"/>
      <c r="H2" s="102" t="s">
        <v>0</v>
      </c>
      <c r="I2" s="102"/>
      <c r="J2" s="102"/>
      <c r="K2" s="101" t="str">
        <f>'48 Hours (speed)'!O2</f>
        <v>1269-2739</v>
      </c>
      <c r="L2" s="101"/>
      <c r="M2" s="101"/>
      <c r="N2" s="101"/>
    </row>
    <row r="3" spans="1:17" x14ac:dyDescent="0.2">
      <c r="A3" s="40" t="s">
        <v>3</v>
      </c>
      <c r="B3" s="100" t="str">
        <f>'48 Hours (speed)'!B3</f>
        <v>Mount Airy</v>
      </c>
      <c r="C3" s="100"/>
      <c r="D3" s="100"/>
      <c r="E3" s="41"/>
      <c r="F3" s="41"/>
      <c r="H3" s="102" t="s">
        <v>1</v>
      </c>
      <c r="I3" s="102"/>
      <c r="J3" s="102"/>
      <c r="K3" s="101" t="str">
        <f>'48 Hours (speed)'!O3</f>
        <v>SR 2007 (Quarry Road)</v>
      </c>
      <c r="L3" s="101"/>
      <c r="M3" s="101"/>
      <c r="N3" s="101"/>
    </row>
    <row r="4" spans="1:17" x14ac:dyDescent="0.2">
      <c r="A4" s="40" t="s">
        <v>7</v>
      </c>
      <c r="B4" s="100" t="str">
        <f>'48 Hours (speed)'!B4</f>
        <v>SR 2007 (Quarry Road)</v>
      </c>
      <c r="C4" s="100"/>
      <c r="D4" s="100"/>
      <c r="H4" s="102" t="s">
        <v>17</v>
      </c>
      <c r="I4" s="102"/>
      <c r="J4" s="102"/>
      <c r="K4" s="101" t="str">
        <f>'48 Hours (speed)'!O4</f>
        <v>721992W</v>
      </c>
      <c r="L4" s="101"/>
      <c r="M4" s="101"/>
      <c r="N4" s="101"/>
    </row>
    <row r="5" spans="1:17" x14ac:dyDescent="0.2">
      <c r="A5" s="40" t="s">
        <v>8</v>
      </c>
      <c r="B5" s="100" t="str">
        <f>'48 Hours (speed)'!B5</f>
        <v>N/A</v>
      </c>
      <c r="C5" s="100"/>
      <c r="D5" s="100"/>
    </row>
    <row r="6" spans="1:17" x14ac:dyDescent="0.2">
      <c r="B6" s="42"/>
      <c r="C6" s="42"/>
      <c r="D6" s="42"/>
    </row>
    <row r="7" spans="1:17" x14ac:dyDescent="0.2">
      <c r="A7" s="102" t="s">
        <v>33</v>
      </c>
      <c r="B7" s="102"/>
      <c r="C7" s="116">
        <f>'48 Hours (speed)'!H1</f>
        <v>45</v>
      </c>
      <c r="D7" s="116"/>
      <c r="H7" s="102" t="s">
        <v>10</v>
      </c>
      <c r="I7" s="102"/>
      <c r="J7" s="102"/>
      <c r="K7" s="102"/>
      <c r="L7" s="103">
        <f>'48 Hours (speed)'!P6</f>
        <v>43544</v>
      </c>
      <c r="M7" s="103"/>
      <c r="N7" s="103"/>
    </row>
    <row r="8" spans="1:17" x14ac:dyDescent="0.2">
      <c r="A8" s="102" t="s">
        <v>34</v>
      </c>
      <c r="B8" s="102"/>
      <c r="C8" s="110" t="str">
        <f>'48 Hours (speed)'!H2</f>
        <v>N/A</v>
      </c>
      <c r="D8" s="110"/>
      <c r="H8" s="102" t="s">
        <v>11</v>
      </c>
      <c r="I8" s="102"/>
      <c r="J8" s="102"/>
      <c r="K8" s="102"/>
      <c r="L8" s="104">
        <f>'48 Hours (speed)'!P7</f>
        <v>0</v>
      </c>
      <c r="M8" s="104"/>
      <c r="N8" s="104"/>
    </row>
    <row r="9" spans="1:17" ht="15" thickBot="1" x14ac:dyDescent="0.25">
      <c r="E9" s="43"/>
      <c r="F9" s="43"/>
    </row>
    <row r="10" spans="1:17" ht="15" x14ac:dyDescent="0.2">
      <c r="A10" s="105" t="s">
        <v>12</v>
      </c>
      <c r="B10" s="107" t="s">
        <v>16</v>
      </c>
      <c r="C10" s="111" t="s">
        <v>52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6"/>
      <c r="B11" s="108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0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v>0</v>
      </c>
      <c r="D17" s="2">
        <v>7</v>
      </c>
      <c r="E17" s="2">
        <v>5</v>
      </c>
      <c r="F17" s="2">
        <v>0</v>
      </c>
      <c r="G17" s="2">
        <v>5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17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v>0</v>
      </c>
      <c r="D18" s="2">
        <v>4</v>
      </c>
      <c r="E18" s="2">
        <v>3</v>
      </c>
      <c r="F18" s="2">
        <v>1</v>
      </c>
      <c r="G18" s="2">
        <v>4</v>
      </c>
      <c r="H18" s="2">
        <v>10</v>
      </c>
      <c r="I18" s="2">
        <v>0</v>
      </c>
      <c r="J18" s="2">
        <v>0</v>
      </c>
      <c r="K18" s="2">
        <v>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24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v>0</v>
      </c>
      <c r="D19" s="2">
        <v>1</v>
      </c>
      <c r="E19" s="2">
        <v>2</v>
      </c>
      <c r="F19" s="2">
        <v>0</v>
      </c>
      <c r="G19" s="2">
        <v>3</v>
      </c>
      <c r="H19" s="2">
        <v>10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16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v>0</v>
      </c>
      <c r="D20" s="2">
        <v>0</v>
      </c>
      <c r="E20" s="2">
        <v>7</v>
      </c>
      <c r="F20" s="2">
        <v>1</v>
      </c>
      <c r="G20" s="2">
        <v>6</v>
      </c>
      <c r="H20" s="2">
        <v>13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27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v>0</v>
      </c>
      <c r="D21" s="2">
        <v>2</v>
      </c>
      <c r="E21" s="2">
        <v>4</v>
      </c>
      <c r="F21" s="2">
        <v>1</v>
      </c>
      <c r="G21" s="2">
        <v>8</v>
      </c>
      <c r="H21" s="2">
        <v>11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26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v>0</v>
      </c>
      <c r="D22" s="2">
        <v>3</v>
      </c>
      <c r="E22" s="2">
        <v>1</v>
      </c>
      <c r="F22" s="2">
        <v>0</v>
      </c>
      <c r="G22" s="2">
        <v>8</v>
      </c>
      <c r="H22" s="2">
        <v>12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24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v>0</v>
      </c>
      <c r="D23" s="2">
        <v>1</v>
      </c>
      <c r="E23" s="2">
        <v>2</v>
      </c>
      <c r="F23" s="2">
        <v>0</v>
      </c>
      <c r="G23" s="2">
        <v>9</v>
      </c>
      <c r="H23" s="2">
        <v>8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20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v>0</v>
      </c>
      <c r="D24" s="2">
        <v>3</v>
      </c>
      <c r="E24" s="2">
        <v>2</v>
      </c>
      <c r="F24" s="2">
        <v>0</v>
      </c>
      <c r="G24" s="2">
        <v>8</v>
      </c>
      <c r="H24" s="2">
        <v>13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26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v>0</v>
      </c>
      <c r="D25" s="2">
        <v>0</v>
      </c>
      <c r="E25" s="2">
        <v>3</v>
      </c>
      <c r="F25" s="2">
        <v>0</v>
      </c>
      <c r="G25" s="2">
        <v>8</v>
      </c>
      <c r="H25" s="2">
        <v>11</v>
      </c>
      <c r="I25" s="2">
        <v>0</v>
      </c>
      <c r="J25" s="2">
        <v>2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24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v>0</v>
      </c>
      <c r="D26" s="2">
        <v>1</v>
      </c>
      <c r="E26" s="2">
        <v>1</v>
      </c>
      <c r="F26" s="2">
        <v>0</v>
      </c>
      <c r="G26" s="2">
        <v>11</v>
      </c>
      <c r="H26" s="2">
        <v>15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29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v>1</v>
      </c>
      <c r="D27" s="2">
        <v>2</v>
      </c>
      <c r="E27" s="2">
        <v>4</v>
      </c>
      <c r="F27" s="2">
        <v>0</v>
      </c>
      <c r="G27" s="2">
        <v>6</v>
      </c>
      <c r="H27" s="2">
        <v>15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28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v>0</v>
      </c>
      <c r="D28" s="2">
        <v>1</v>
      </c>
      <c r="E28" s="2">
        <v>0</v>
      </c>
      <c r="F28" s="2">
        <v>0</v>
      </c>
      <c r="G28" s="2">
        <v>5</v>
      </c>
      <c r="H28" s="2">
        <v>13</v>
      </c>
      <c r="I28" s="2">
        <v>0</v>
      </c>
      <c r="J28" s="2">
        <v>1</v>
      </c>
      <c r="K28" s="2">
        <v>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21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1</v>
      </c>
      <c r="H29" s="2">
        <v>3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4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v>0</v>
      </c>
      <c r="D30" s="2">
        <v>1</v>
      </c>
      <c r="E30" s="2">
        <v>0</v>
      </c>
      <c r="F30" s="2">
        <v>0</v>
      </c>
      <c r="G30" s="2">
        <v>1</v>
      </c>
      <c r="H30" s="2">
        <v>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5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1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3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0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0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0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0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3">
        <v>0</v>
      </c>
      <c r="D41" s="4">
        <v>8</v>
      </c>
      <c r="E41" s="4">
        <v>6</v>
      </c>
      <c r="F41" s="4">
        <v>0</v>
      </c>
      <c r="G41" s="4">
        <v>6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20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v>0</v>
      </c>
      <c r="D42" s="2">
        <v>3</v>
      </c>
      <c r="E42" s="2">
        <v>3</v>
      </c>
      <c r="F42" s="2">
        <v>0</v>
      </c>
      <c r="G42" s="2">
        <v>2</v>
      </c>
      <c r="H42" s="2">
        <v>7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15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v>2</v>
      </c>
      <c r="D43" s="2">
        <v>0</v>
      </c>
      <c r="E43" s="2">
        <v>2</v>
      </c>
      <c r="F43" s="2">
        <v>1</v>
      </c>
      <c r="G43" s="2">
        <v>1</v>
      </c>
      <c r="H43" s="2">
        <v>2</v>
      </c>
      <c r="I43" s="2">
        <v>2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10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v>0</v>
      </c>
      <c r="D44" s="2">
        <v>1</v>
      </c>
      <c r="E44" s="2">
        <v>3</v>
      </c>
      <c r="F44" s="2">
        <v>0</v>
      </c>
      <c r="G44" s="2">
        <v>9</v>
      </c>
      <c r="H44" s="2">
        <v>19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33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v>0</v>
      </c>
      <c r="D45" s="2">
        <v>2</v>
      </c>
      <c r="E45" s="2">
        <v>6</v>
      </c>
      <c r="F45" s="2">
        <v>1</v>
      </c>
      <c r="G45" s="2">
        <v>5</v>
      </c>
      <c r="H45" s="2">
        <v>14</v>
      </c>
      <c r="I45" s="2">
        <v>0</v>
      </c>
      <c r="J45" s="2">
        <v>2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30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v>0</v>
      </c>
      <c r="D46" s="2">
        <v>0</v>
      </c>
      <c r="E46" s="2">
        <v>2</v>
      </c>
      <c r="F46" s="2">
        <v>0</v>
      </c>
      <c r="G46" s="2">
        <v>14</v>
      </c>
      <c r="H46" s="2">
        <v>20</v>
      </c>
      <c r="I46" s="2">
        <v>0</v>
      </c>
      <c r="J46" s="2">
        <v>0</v>
      </c>
      <c r="K46" s="2">
        <v>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38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3">
        <v>0</v>
      </c>
      <c r="D47" s="4">
        <v>1</v>
      </c>
      <c r="E47" s="4">
        <v>5</v>
      </c>
      <c r="F47" s="4">
        <v>1</v>
      </c>
      <c r="G47" s="4">
        <v>11</v>
      </c>
      <c r="H47" s="4">
        <v>10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28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v>0</v>
      </c>
      <c r="D48" s="2">
        <v>0</v>
      </c>
      <c r="E48" s="2">
        <v>6</v>
      </c>
      <c r="F48" s="2">
        <v>0</v>
      </c>
      <c r="G48" s="2">
        <v>17</v>
      </c>
      <c r="H48" s="2">
        <v>11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35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v>0</v>
      </c>
      <c r="D49" s="2">
        <v>1</v>
      </c>
      <c r="E49" s="2">
        <v>2</v>
      </c>
      <c r="F49" s="2">
        <v>2</v>
      </c>
      <c r="G49" s="2">
        <v>20</v>
      </c>
      <c r="H49" s="2">
        <v>16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41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v>0</v>
      </c>
      <c r="D50" s="2">
        <v>0</v>
      </c>
      <c r="E50" s="2">
        <v>3</v>
      </c>
      <c r="F50" s="2">
        <v>2</v>
      </c>
      <c r="G50" s="2">
        <v>11</v>
      </c>
      <c r="H50" s="2">
        <v>15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31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v>0</v>
      </c>
      <c r="D51" s="2">
        <v>1</v>
      </c>
      <c r="E51" s="2">
        <v>3</v>
      </c>
      <c r="F51" s="2">
        <v>1</v>
      </c>
      <c r="G51" s="2">
        <v>9</v>
      </c>
      <c r="H51" s="2">
        <v>8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22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v>0</v>
      </c>
      <c r="D52" s="2">
        <v>1</v>
      </c>
      <c r="E52" s="2">
        <v>1</v>
      </c>
      <c r="F52" s="2">
        <v>1</v>
      </c>
      <c r="G52" s="2">
        <v>14</v>
      </c>
      <c r="H52" s="2">
        <v>6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24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0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v>0</v>
      </c>
      <c r="D55" s="2">
        <v>1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2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0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0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8" t="s">
        <v>5</v>
      </c>
      <c r="B61" s="99"/>
      <c r="C61" s="65">
        <f>SUM(C12:C59)</f>
        <v>3</v>
      </c>
      <c r="D61" s="65">
        <f t="shared" ref="D61:Q61" si="3">SUM(D12:D59)</f>
        <v>45</v>
      </c>
      <c r="E61" s="65">
        <f t="shared" si="3"/>
        <v>76</v>
      </c>
      <c r="F61" s="65">
        <f t="shared" si="3"/>
        <v>12</v>
      </c>
      <c r="G61" s="65">
        <f t="shared" si="3"/>
        <v>205</v>
      </c>
      <c r="H61" s="65">
        <f t="shared" si="3"/>
        <v>267</v>
      </c>
      <c r="I61" s="65">
        <f t="shared" si="3"/>
        <v>2</v>
      </c>
      <c r="J61" s="65">
        <f t="shared" si="3"/>
        <v>6</v>
      </c>
      <c r="K61" s="65">
        <f t="shared" si="3"/>
        <v>8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624</v>
      </c>
    </row>
    <row r="62" spans="1:17" s="53" customFormat="1" ht="15" x14ac:dyDescent="0.25">
      <c r="A62" s="98" t="s">
        <v>6</v>
      </c>
      <c r="B62" s="99"/>
      <c r="C62" s="66">
        <f>C61/$Q$61</f>
        <v>4.807692307692308E-3</v>
      </c>
      <c r="D62" s="66">
        <f t="shared" ref="D62:P62" si="4">D61/$Q$61</f>
        <v>7.2115384615384609E-2</v>
      </c>
      <c r="E62" s="66">
        <f t="shared" si="4"/>
        <v>0.12179487179487179</v>
      </c>
      <c r="F62" s="66">
        <f t="shared" si="4"/>
        <v>1.9230769230769232E-2</v>
      </c>
      <c r="G62" s="66">
        <f t="shared" si="4"/>
        <v>0.32852564102564102</v>
      </c>
      <c r="H62" s="66">
        <f t="shared" si="4"/>
        <v>0.42788461538461536</v>
      </c>
      <c r="I62" s="66">
        <f t="shared" si="4"/>
        <v>3.205128205128205E-3</v>
      </c>
      <c r="J62" s="66">
        <f t="shared" si="4"/>
        <v>9.6153846153846159E-3</v>
      </c>
      <c r="K62" s="66">
        <f t="shared" si="4"/>
        <v>1.282051282051282E-2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8" t="s">
        <v>13</v>
      </c>
      <c r="B64" s="99"/>
      <c r="C64" s="65">
        <f>SUM(C12:C35)</f>
        <v>1</v>
      </c>
      <c r="D64" s="65">
        <f t="shared" ref="D64:Q64" si="5">SUM(D12:D35)</f>
        <v>26</v>
      </c>
      <c r="E64" s="65">
        <f t="shared" si="5"/>
        <v>34</v>
      </c>
      <c r="F64" s="65">
        <f t="shared" si="5"/>
        <v>3</v>
      </c>
      <c r="G64" s="65">
        <f t="shared" si="5"/>
        <v>84</v>
      </c>
      <c r="H64" s="65">
        <f t="shared" si="5"/>
        <v>139</v>
      </c>
      <c r="I64" s="65">
        <f t="shared" si="5"/>
        <v>0</v>
      </c>
      <c r="J64" s="65">
        <f t="shared" si="5"/>
        <v>3</v>
      </c>
      <c r="K64" s="65">
        <f t="shared" si="5"/>
        <v>4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294</v>
      </c>
    </row>
    <row r="65" spans="1:17" s="53" customFormat="1" ht="15" x14ac:dyDescent="0.25">
      <c r="A65" s="98" t="s">
        <v>6</v>
      </c>
      <c r="B65" s="99"/>
      <c r="C65" s="66">
        <f>C64/$Q$64</f>
        <v>3.4013605442176869E-3</v>
      </c>
      <c r="D65" s="66">
        <f t="shared" ref="D65:P65" si="6">D64/$Q$64</f>
        <v>8.8435374149659865E-2</v>
      </c>
      <c r="E65" s="66">
        <f t="shared" si="6"/>
        <v>0.11564625850340136</v>
      </c>
      <c r="F65" s="66">
        <f t="shared" si="6"/>
        <v>1.020408163265306E-2</v>
      </c>
      <c r="G65" s="66">
        <f t="shared" si="6"/>
        <v>0.2857142857142857</v>
      </c>
      <c r="H65" s="66">
        <f t="shared" si="6"/>
        <v>0.47278911564625853</v>
      </c>
      <c r="I65" s="66">
        <f t="shared" si="6"/>
        <v>0</v>
      </c>
      <c r="J65" s="66">
        <f t="shared" si="6"/>
        <v>1.020408163265306E-2</v>
      </c>
      <c r="K65" s="66">
        <f t="shared" si="6"/>
        <v>1.3605442176870748E-2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8" t="s">
        <v>14</v>
      </c>
      <c r="B67" s="99"/>
      <c r="C67" s="65">
        <f>SUM(C36:C59)</f>
        <v>2</v>
      </c>
      <c r="D67" s="65">
        <f t="shared" ref="D67:Q67" si="7">SUM(D36:D59)</f>
        <v>19</v>
      </c>
      <c r="E67" s="65">
        <f t="shared" si="7"/>
        <v>42</v>
      </c>
      <c r="F67" s="65">
        <f t="shared" si="7"/>
        <v>9</v>
      </c>
      <c r="G67" s="65">
        <f t="shared" si="7"/>
        <v>121</v>
      </c>
      <c r="H67" s="65">
        <f t="shared" si="7"/>
        <v>128</v>
      </c>
      <c r="I67" s="65">
        <f t="shared" si="7"/>
        <v>2</v>
      </c>
      <c r="J67" s="65">
        <f t="shared" si="7"/>
        <v>3</v>
      </c>
      <c r="K67" s="65">
        <f t="shared" si="7"/>
        <v>4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330</v>
      </c>
    </row>
    <row r="68" spans="1:17" s="53" customFormat="1" ht="15" x14ac:dyDescent="0.25">
      <c r="A68" s="98" t="s">
        <v>6</v>
      </c>
      <c r="B68" s="99"/>
      <c r="C68" s="66">
        <f>C67/$Q$67</f>
        <v>6.0606060606060606E-3</v>
      </c>
      <c r="D68" s="66">
        <f t="shared" ref="D68:P68" si="8">D67/$Q$67</f>
        <v>5.7575757575757579E-2</v>
      </c>
      <c r="E68" s="66">
        <f t="shared" si="8"/>
        <v>0.12727272727272726</v>
      </c>
      <c r="F68" s="66">
        <f t="shared" si="8"/>
        <v>2.7272727272727271E-2</v>
      </c>
      <c r="G68" s="66">
        <f t="shared" si="8"/>
        <v>0.36666666666666664</v>
      </c>
      <c r="H68" s="66">
        <f t="shared" si="8"/>
        <v>0.38787878787878788</v>
      </c>
      <c r="I68" s="66">
        <f t="shared" si="8"/>
        <v>6.0606060606060606E-3</v>
      </c>
      <c r="J68" s="66">
        <f t="shared" si="8"/>
        <v>9.0909090909090905E-3</v>
      </c>
      <c r="K68" s="66">
        <f t="shared" si="8"/>
        <v>1.2121212121212121E-2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8" t="s">
        <v>15</v>
      </c>
      <c r="B70" s="99"/>
      <c r="C70" s="65">
        <f>C61/2</f>
        <v>1.5</v>
      </c>
      <c r="D70" s="65">
        <f t="shared" ref="D70:Q70" si="9">D61/2</f>
        <v>22.5</v>
      </c>
      <c r="E70" s="65">
        <f t="shared" si="9"/>
        <v>38</v>
      </c>
      <c r="F70" s="65">
        <f t="shared" si="9"/>
        <v>6</v>
      </c>
      <c r="G70" s="65">
        <f t="shared" si="9"/>
        <v>102.5</v>
      </c>
      <c r="H70" s="65">
        <f t="shared" si="9"/>
        <v>133.5</v>
      </c>
      <c r="I70" s="65">
        <f t="shared" si="9"/>
        <v>1</v>
      </c>
      <c r="J70" s="65">
        <f t="shared" si="9"/>
        <v>3</v>
      </c>
      <c r="K70" s="65">
        <f t="shared" si="9"/>
        <v>4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312</v>
      </c>
    </row>
    <row r="71" spans="1:17" s="53" customFormat="1" ht="15" x14ac:dyDescent="0.25">
      <c r="A71" s="98" t="s">
        <v>6</v>
      </c>
      <c r="B71" s="99"/>
      <c r="C71" s="66">
        <f>C70/$Q$70</f>
        <v>4.807692307692308E-3</v>
      </c>
      <c r="D71" s="66">
        <f t="shared" ref="D71:P71" si="10">D70/$Q$70</f>
        <v>7.2115384615384609E-2</v>
      </c>
      <c r="E71" s="66">
        <f t="shared" si="10"/>
        <v>0.12179487179487179</v>
      </c>
      <c r="F71" s="66">
        <f t="shared" si="10"/>
        <v>1.9230769230769232E-2</v>
      </c>
      <c r="G71" s="66">
        <f t="shared" si="10"/>
        <v>0.32852564102564102</v>
      </c>
      <c r="H71" s="66">
        <f t="shared" si="10"/>
        <v>0.42788461538461536</v>
      </c>
      <c r="I71" s="66">
        <f t="shared" si="10"/>
        <v>3.205128205128205E-3</v>
      </c>
      <c r="J71" s="66">
        <f t="shared" si="10"/>
        <v>9.6153846153846159E-3</v>
      </c>
      <c r="K71" s="66">
        <f t="shared" si="10"/>
        <v>1.282051282051282E-2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0">
        <f>'48 Hours (speed)'!B1</f>
        <v>11</v>
      </c>
      <c r="C1" s="100"/>
      <c r="D1" s="100"/>
      <c r="F1" s="102" t="s">
        <v>9</v>
      </c>
      <c r="G1" s="102"/>
      <c r="H1" s="101" t="str">
        <f>'48 Hours (speed)'!O1</f>
        <v xml:space="preserve">Burns Service Inc. </v>
      </c>
      <c r="I1" s="101"/>
      <c r="J1" s="101"/>
      <c r="K1" s="101"/>
    </row>
    <row r="2" spans="1:11" x14ac:dyDescent="0.2">
      <c r="A2" s="40" t="s">
        <v>2</v>
      </c>
      <c r="B2" s="100" t="str">
        <f>'48 Hours (speed)'!B2</f>
        <v>Surry</v>
      </c>
      <c r="C2" s="100"/>
      <c r="D2" s="100"/>
      <c r="F2" s="102" t="s">
        <v>0</v>
      </c>
      <c r="G2" s="102"/>
      <c r="H2" s="115" t="str">
        <f>'48 Hours (speed)'!O2</f>
        <v>1269-2739</v>
      </c>
      <c r="I2" s="115"/>
      <c r="J2" s="115"/>
      <c r="K2" s="115"/>
    </row>
    <row r="3" spans="1:11" x14ac:dyDescent="0.2">
      <c r="A3" s="40" t="s">
        <v>3</v>
      </c>
      <c r="B3" s="100" t="str">
        <f>'48 Hours (speed)'!B3</f>
        <v>Mount Airy</v>
      </c>
      <c r="C3" s="100"/>
      <c r="D3" s="100"/>
      <c r="E3" s="41"/>
      <c r="F3" s="102" t="s">
        <v>1</v>
      </c>
      <c r="G3" s="102"/>
      <c r="H3" s="115" t="str">
        <f>'48 Hours (speed)'!O3</f>
        <v>SR 2007 (Quarry Road)</v>
      </c>
      <c r="I3" s="115"/>
      <c r="J3" s="115"/>
      <c r="K3" s="115"/>
    </row>
    <row r="4" spans="1:11" x14ac:dyDescent="0.2">
      <c r="A4" s="40" t="s">
        <v>7</v>
      </c>
      <c r="B4" s="100" t="str">
        <f>'48 Hours (speed)'!B4</f>
        <v>SR 2007 (Quarry Road)</v>
      </c>
      <c r="C4" s="100"/>
      <c r="D4" s="100"/>
      <c r="F4" s="102" t="s">
        <v>17</v>
      </c>
      <c r="G4" s="102"/>
      <c r="H4" s="115" t="str">
        <f>'48 Hours (speed)'!O4</f>
        <v>721992W</v>
      </c>
      <c r="I4" s="115"/>
      <c r="J4" s="115"/>
      <c r="K4" s="115"/>
    </row>
    <row r="5" spans="1:11" x14ac:dyDescent="0.2">
      <c r="A5" s="40" t="s">
        <v>8</v>
      </c>
      <c r="B5" s="100" t="str">
        <f>'48 Hours (speed)'!B5</f>
        <v>N/A</v>
      </c>
      <c r="C5" s="100"/>
      <c r="D5" s="100"/>
    </row>
    <row r="6" spans="1:11" x14ac:dyDescent="0.2">
      <c r="B6" s="42"/>
      <c r="C6" s="42"/>
      <c r="D6" s="42"/>
    </row>
    <row r="7" spans="1:11" x14ac:dyDescent="0.2">
      <c r="A7" s="102" t="s">
        <v>33</v>
      </c>
      <c r="B7" s="102"/>
      <c r="C7" s="116">
        <f>'48 Hours (speed)'!H1</f>
        <v>45</v>
      </c>
      <c r="D7" s="116"/>
      <c r="F7" s="102" t="s">
        <v>10</v>
      </c>
      <c r="G7" s="102"/>
      <c r="H7" s="103">
        <f>'48 Hours (speed)'!P6</f>
        <v>43544</v>
      </c>
      <c r="I7" s="103"/>
      <c r="J7" s="103"/>
    </row>
    <row r="8" spans="1:11" x14ac:dyDescent="0.2">
      <c r="A8" s="102" t="s">
        <v>34</v>
      </c>
      <c r="B8" s="102"/>
      <c r="C8" s="110" t="str">
        <f>'48 Hours (speed)'!H2</f>
        <v>N/A</v>
      </c>
      <c r="D8" s="110"/>
      <c r="F8" s="102" t="s">
        <v>11</v>
      </c>
      <c r="G8" s="102"/>
      <c r="H8" s="114">
        <f>'48 Hours (speed)'!P7</f>
        <v>0</v>
      </c>
      <c r="I8" s="114"/>
      <c r="J8" s="114"/>
    </row>
    <row r="9" spans="1:11" ht="15" thickBot="1" x14ac:dyDescent="0.25">
      <c r="E9" s="43"/>
      <c r="F9" s="43"/>
    </row>
    <row r="10" spans="1:11" ht="15" x14ac:dyDescent="0.2">
      <c r="C10" s="105" t="s">
        <v>12</v>
      </c>
      <c r="D10" s="107" t="s">
        <v>16</v>
      </c>
      <c r="E10" s="111" t="s">
        <v>52</v>
      </c>
      <c r="F10" s="112"/>
      <c r="G10" s="112"/>
      <c r="H10" s="112"/>
      <c r="I10" s="112"/>
      <c r="J10" s="113"/>
    </row>
    <row r="11" spans="1:11" ht="15.75" customHeight="1" x14ac:dyDescent="0.2">
      <c r="C11" s="106"/>
      <c r="D11" s="108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SUM('48 Hours - WB  (volume &amp; class)'!C12:E12)</f>
        <v>0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2">
        <f>SUM(E12:I12)</f>
        <v>0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SUM('48 Hours - WB  (volume &amp; class)'!C13:E13)</f>
        <v>0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SUM('48 Hours - WB  (volume &amp; class)'!C14:E14)</f>
        <v>0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2">
        <f t="shared" si="1"/>
        <v>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2">
        <f t="shared" si="1"/>
        <v>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SUM('48 Hours - WB  (volume &amp; class)'!C16:E16)</f>
        <v>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2">
        <f t="shared" si="1"/>
        <v>0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SUM('48 Hours - WB  (volume &amp; class)'!C17:E17)</f>
        <v>12</v>
      </c>
      <c r="F17" s="2">
        <f>SUM('48 Hours - WB  (volume &amp; class)'!F17:I17)</f>
        <v>5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2">
        <f t="shared" si="1"/>
        <v>17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SUM('48 Hours - WB  (volume &amp; class)'!C18:E18)</f>
        <v>7</v>
      </c>
      <c r="F18" s="2">
        <f>SUM('48 Hours - WB  (volume &amp; class)'!F18:I18)</f>
        <v>15</v>
      </c>
      <c r="G18" s="2">
        <f>SUM('48 Hours - WB  (volume &amp; class)'!J18:L18)</f>
        <v>2</v>
      </c>
      <c r="H18" s="2">
        <f>SUM('48 Hours - WB  (volume &amp; class)'!M18:O18)</f>
        <v>0</v>
      </c>
      <c r="I18" s="2">
        <f>'48 Hours - WB  (volume &amp; class)'!P18</f>
        <v>0</v>
      </c>
      <c r="J18" s="62">
        <f t="shared" si="1"/>
        <v>24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SUM('48 Hours - WB  (volume &amp; class)'!C19:E19)</f>
        <v>3</v>
      </c>
      <c r="F19" s="2">
        <f>SUM('48 Hours - WB  (volume &amp; class)'!F19:I19)</f>
        <v>13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2">
        <f t="shared" si="1"/>
        <v>16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SUM('48 Hours - WB  (volume &amp; class)'!C20:E20)</f>
        <v>7</v>
      </c>
      <c r="F20" s="2">
        <f>SUM('48 Hours - WB  (volume &amp; class)'!F20:I20)</f>
        <v>20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2">
        <f t="shared" si="1"/>
        <v>27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SUM('48 Hours - WB  (volume &amp; class)'!C21:E21)</f>
        <v>6</v>
      </c>
      <c r="F21" s="2">
        <f>SUM('48 Hours - WB  (volume &amp; class)'!F21:I21)</f>
        <v>20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62">
        <f t="shared" si="1"/>
        <v>26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SUM('48 Hours - WB  (volume &amp; class)'!C22:E22)</f>
        <v>4</v>
      </c>
      <c r="F22" s="2">
        <f>SUM('48 Hours - WB  (volume &amp; class)'!F22:I22)</f>
        <v>20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62">
        <f t="shared" si="1"/>
        <v>24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SUM('48 Hours - WB  (volume &amp; class)'!C23:E23)</f>
        <v>3</v>
      </c>
      <c r="F23" s="2">
        <f>SUM('48 Hours - WB  (volume &amp; class)'!F23:I23)</f>
        <v>17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62">
        <f t="shared" si="1"/>
        <v>20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SUM('48 Hours - WB  (volume &amp; class)'!C24:E24)</f>
        <v>5</v>
      </c>
      <c r="F24" s="2">
        <f>SUM('48 Hours - WB  (volume &amp; class)'!F24:I24)</f>
        <v>21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2">
        <f t="shared" si="1"/>
        <v>26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SUM('48 Hours - WB  (volume &amp; class)'!C25:E25)</f>
        <v>3</v>
      </c>
      <c r="F25" s="2">
        <f>SUM('48 Hours - WB  (volume &amp; class)'!F25:I25)</f>
        <v>19</v>
      </c>
      <c r="G25" s="2">
        <f>SUM('48 Hours - WB  (volume &amp; class)'!J25:L25)</f>
        <v>2</v>
      </c>
      <c r="H25" s="2">
        <f>SUM('48 Hours - WB  (volume &amp; class)'!M25:O25)</f>
        <v>0</v>
      </c>
      <c r="I25" s="2">
        <f>'48 Hours - WB  (volume &amp; class)'!P25</f>
        <v>0</v>
      </c>
      <c r="J25" s="62">
        <f t="shared" si="1"/>
        <v>24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SUM('48 Hours - WB  (volume &amp; class)'!C26:E26)</f>
        <v>2</v>
      </c>
      <c r="F26" s="2">
        <f>SUM('48 Hours - WB  (volume &amp; class)'!F26:I26)</f>
        <v>26</v>
      </c>
      <c r="G26" s="2">
        <f>SUM('48 Hours - WB  (volume &amp; class)'!J26:L26)</f>
        <v>1</v>
      </c>
      <c r="H26" s="2">
        <f>SUM('48 Hours - WB  (volume &amp; class)'!M26:O26)</f>
        <v>0</v>
      </c>
      <c r="I26" s="2">
        <f>'48 Hours - WB  (volume &amp; class)'!P26</f>
        <v>0</v>
      </c>
      <c r="J26" s="62">
        <f t="shared" si="1"/>
        <v>29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SUM('48 Hours - WB  (volume &amp; class)'!C27:E27)</f>
        <v>7</v>
      </c>
      <c r="F27" s="2">
        <f>SUM('48 Hours - WB  (volume &amp; class)'!F27:I27)</f>
        <v>21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62">
        <f t="shared" si="1"/>
        <v>28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SUM('48 Hours - WB  (volume &amp; class)'!C28:E28)</f>
        <v>1</v>
      </c>
      <c r="F28" s="2">
        <f>SUM('48 Hours - WB  (volume &amp; class)'!F28:I28)</f>
        <v>18</v>
      </c>
      <c r="G28" s="2">
        <f>SUM('48 Hours - WB  (volume &amp; class)'!J28:L28)</f>
        <v>2</v>
      </c>
      <c r="H28" s="2">
        <f>SUM('48 Hours - WB  (volume &amp; class)'!M28:O28)</f>
        <v>0</v>
      </c>
      <c r="I28" s="2">
        <f>'48 Hours - WB  (volume &amp; class)'!P28</f>
        <v>0</v>
      </c>
      <c r="J28" s="62">
        <f t="shared" si="1"/>
        <v>21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SUM('48 Hours - WB  (volume &amp; class)'!C29:E29)</f>
        <v>0</v>
      </c>
      <c r="F29" s="2">
        <f>SUM('48 Hours - WB  (volume &amp; class)'!F29:I29)</f>
        <v>4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2">
        <f t="shared" si="1"/>
        <v>4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SUM('48 Hours - WB  (volume &amp; class)'!C30:E30)</f>
        <v>1</v>
      </c>
      <c r="F30" s="2">
        <f>SUM('48 Hours - WB  (volume &amp; class)'!F30:I30)</f>
        <v>4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2">
        <f t="shared" si="1"/>
        <v>5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SUM('48 Hours - WB  (volume &amp; class)'!C31:E31)</f>
        <v>0</v>
      </c>
      <c r="F31" s="2">
        <f>SUM('48 Hours - WB  (volume &amp; class)'!F31:I31)</f>
        <v>3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2">
        <f t="shared" si="1"/>
        <v>3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SUM('48 Hours - WB  (volume &amp; class)'!C32:E32)</f>
        <v>0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2">
        <f t="shared" si="1"/>
        <v>0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SUM('48 Hours - WB  (volume &amp; class)'!C33:E33)</f>
        <v>0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2">
        <f t="shared" si="1"/>
        <v>0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SUM('48 Hours - WB  (volume &amp; class)'!C34:E34)</f>
        <v>0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2">
        <f t="shared" si="1"/>
        <v>0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SUM('48 Hours - WB  (volume &amp; class)'!C35:E35)</f>
        <v>0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2">
        <f t="shared" si="1"/>
        <v>0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SUM('48 Hours - WB  (volume &amp; class)'!C36:E36)</f>
        <v>0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2">
        <f t="shared" si="1"/>
        <v>0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SUM('48 Hours - WB  (volume &amp; class)'!C37:E37)</f>
        <v>0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2">
        <f t="shared" si="1"/>
        <v>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2">
        <f t="shared" si="1"/>
        <v>0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SUM('48 Hours - WB  (volume &amp; class)'!C39:E39)</f>
        <v>0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2">
        <f t="shared" si="1"/>
        <v>0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SUM('48 Hours - WB  (volume &amp; class)'!C40:E40)</f>
        <v>0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2">
        <f t="shared" si="1"/>
        <v>0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SUM('48 Hours - WB  (volume &amp; class)'!C41:E41)</f>
        <v>14</v>
      </c>
      <c r="F41" s="2">
        <f>SUM('48 Hours - WB  (volume &amp; class)'!F41:I41)</f>
        <v>6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2">
        <f t="shared" si="1"/>
        <v>20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SUM('48 Hours - WB  (volume &amp; class)'!C42:E42)</f>
        <v>6</v>
      </c>
      <c r="F42" s="2">
        <f>SUM('48 Hours - WB  (volume &amp; class)'!F42:I42)</f>
        <v>9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2">
        <f t="shared" si="1"/>
        <v>15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SUM('48 Hours - WB  (volume &amp; class)'!C43:E43)</f>
        <v>4</v>
      </c>
      <c r="F43" s="2">
        <f>SUM('48 Hours - WB  (volume &amp; class)'!F43:I43)</f>
        <v>6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2">
        <f t="shared" si="1"/>
        <v>10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SUM('48 Hours - WB  (volume &amp; class)'!C44:E44)</f>
        <v>4</v>
      </c>
      <c r="F44" s="2">
        <f>SUM('48 Hours - WB  (volume &amp; class)'!F44:I44)</f>
        <v>28</v>
      </c>
      <c r="G44" s="2">
        <f>SUM('48 Hours - WB  (volume &amp; class)'!J44:L44)</f>
        <v>1</v>
      </c>
      <c r="H44" s="2">
        <f>SUM('48 Hours - WB  (volume &amp; class)'!M44:O44)</f>
        <v>0</v>
      </c>
      <c r="I44" s="2">
        <f>'48 Hours - WB  (volume &amp; class)'!P44</f>
        <v>0</v>
      </c>
      <c r="J44" s="62">
        <f t="shared" si="1"/>
        <v>33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SUM('48 Hours - WB  (volume &amp; class)'!C45:E45)</f>
        <v>8</v>
      </c>
      <c r="F45" s="2">
        <f>SUM('48 Hours - WB  (volume &amp; class)'!F45:I45)</f>
        <v>20</v>
      </c>
      <c r="G45" s="2">
        <f>SUM('48 Hours - WB  (volume &amp; class)'!J45:L45)</f>
        <v>2</v>
      </c>
      <c r="H45" s="2">
        <f>SUM('48 Hours - WB  (volume &amp; class)'!M45:O45)</f>
        <v>0</v>
      </c>
      <c r="I45" s="2">
        <f>'48 Hours - WB  (volume &amp; class)'!P45</f>
        <v>0</v>
      </c>
      <c r="J45" s="62">
        <f t="shared" si="1"/>
        <v>30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SUM('48 Hours - WB  (volume &amp; class)'!C46:E46)</f>
        <v>2</v>
      </c>
      <c r="F46" s="2">
        <f>SUM('48 Hours - WB  (volume &amp; class)'!F46:I46)</f>
        <v>34</v>
      </c>
      <c r="G46" s="2">
        <f>SUM('48 Hours - WB  (volume &amp; class)'!J46:L46)</f>
        <v>2</v>
      </c>
      <c r="H46" s="2">
        <f>SUM('48 Hours - WB  (volume &amp; class)'!M46:O46)</f>
        <v>0</v>
      </c>
      <c r="I46" s="2">
        <f>'48 Hours - WB  (volume &amp; class)'!P46</f>
        <v>0</v>
      </c>
      <c r="J46" s="62">
        <f t="shared" si="1"/>
        <v>38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SUM('48 Hours - WB  (volume &amp; class)'!C47:E47)</f>
        <v>6</v>
      </c>
      <c r="F47" s="2">
        <f>SUM('48 Hours - WB  (volume &amp; class)'!F47:I47)</f>
        <v>22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62">
        <f t="shared" si="1"/>
        <v>28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SUM('48 Hours - WB  (volume &amp; class)'!C48:E48)</f>
        <v>6</v>
      </c>
      <c r="F48" s="2">
        <f>SUM('48 Hours - WB  (volume &amp; class)'!F48:I48)</f>
        <v>28</v>
      </c>
      <c r="G48" s="2">
        <f>SUM('48 Hours - WB  (volume &amp; class)'!J48:L48)</f>
        <v>1</v>
      </c>
      <c r="H48" s="2">
        <f>SUM('48 Hours - WB  (volume &amp; class)'!M48:O48)</f>
        <v>0</v>
      </c>
      <c r="I48" s="2">
        <f>'48 Hours - WB  (volume &amp; class)'!P48</f>
        <v>0</v>
      </c>
      <c r="J48" s="62">
        <f t="shared" si="1"/>
        <v>35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SUM('48 Hours - WB  (volume &amp; class)'!C49:E49)</f>
        <v>3</v>
      </c>
      <c r="F49" s="2">
        <f>SUM('48 Hours - WB  (volume &amp; class)'!F49:I49)</f>
        <v>38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62">
        <f t="shared" si="1"/>
        <v>41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SUM('48 Hours - WB  (volume &amp; class)'!C50:E50)</f>
        <v>3</v>
      </c>
      <c r="F50" s="2">
        <f>SUM('48 Hours - WB  (volume &amp; class)'!F50:I50)</f>
        <v>28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2">
        <f t="shared" si="1"/>
        <v>31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SUM('48 Hours - WB  (volume &amp; class)'!C51:E51)</f>
        <v>4</v>
      </c>
      <c r="F51" s="2">
        <f>SUM('48 Hours - WB  (volume &amp; class)'!F51:I51)</f>
        <v>18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2">
        <f t="shared" si="1"/>
        <v>22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SUM('48 Hours - WB  (volume &amp; class)'!C52:E52)</f>
        <v>2</v>
      </c>
      <c r="F52" s="2">
        <f>SUM('48 Hours - WB  (volume &amp; class)'!F52:I52)</f>
        <v>21</v>
      </c>
      <c r="G52" s="2">
        <f>SUM('48 Hours - WB  (volume &amp; class)'!J52:L52)</f>
        <v>1</v>
      </c>
      <c r="H52" s="2">
        <f>SUM('48 Hours - WB  (volume &amp; class)'!M52:O52)</f>
        <v>0</v>
      </c>
      <c r="I52" s="2">
        <f>'48 Hours - WB  (volume &amp; class)'!P52</f>
        <v>0</v>
      </c>
      <c r="J52" s="62">
        <f t="shared" si="1"/>
        <v>24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SUM('48 Hours - WB  (volume &amp; class)'!C53:E53)</f>
        <v>0</v>
      </c>
      <c r="F53" s="2">
        <f>SUM('48 Hours - WB  (volume &amp; class)'!F53:I53)</f>
        <v>1</v>
      </c>
      <c r="G53" s="2">
        <f>SUM('48 Hours - WB  (volume &amp; class)'!J53:L53)</f>
        <v>0</v>
      </c>
      <c r="H53" s="2">
        <f>SUM('48 Hours - WB  (volume &amp; class)'!M53:O53)</f>
        <v>0</v>
      </c>
      <c r="I53" s="2">
        <f>'48 Hours - WB  (volume &amp; class)'!P53</f>
        <v>0</v>
      </c>
      <c r="J53" s="62">
        <f t="shared" si="1"/>
        <v>1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SUM('48 Hours - WB  (volume &amp; class)'!C54:E54)</f>
        <v>0</v>
      </c>
      <c r="F54" s="2">
        <f>SUM('48 Hours - WB  (volume &amp; class)'!F54:I54)</f>
        <v>0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2">
        <f t="shared" si="1"/>
        <v>0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SUM('48 Hours - WB  (volume &amp; class)'!C55:E55)</f>
        <v>1</v>
      </c>
      <c r="F55" s="2">
        <f>SUM('48 Hours - WB  (volume &amp; class)'!F55:I55)</f>
        <v>1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2">
        <f t="shared" si="1"/>
        <v>2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SUM('48 Hours - WB  (volume &amp; class)'!C56:E56)</f>
        <v>0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2">
        <f t="shared" si="1"/>
        <v>0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SUM('48 Hours - WB  (volume &amp; class)'!C57:E57)</f>
        <v>0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2">
        <f t="shared" si="1"/>
        <v>0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SUM('48 Hours - WB  (volume &amp; class)'!C58:E58)</f>
        <v>0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SUM('48 Hours - WB  (volume &amp; class)'!C59:E59)</f>
        <v>0</v>
      </c>
      <c r="F59" s="6">
        <f>SUM('48 Hours - WB  (volume &amp; class)'!F59:I59)</f>
        <v>0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8" t="s">
        <v>5</v>
      </c>
      <c r="D61" s="99"/>
      <c r="E61" s="65">
        <f>SUM(E12:E59)</f>
        <v>124</v>
      </c>
      <c r="F61" s="65">
        <f t="shared" ref="F61:J61" si="3">SUM(F12:F59)</f>
        <v>486</v>
      </c>
      <c r="G61" s="65">
        <f t="shared" si="3"/>
        <v>14</v>
      </c>
      <c r="H61" s="65">
        <f t="shared" si="3"/>
        <v>0</v>
      </c>
      <c r="I61" s="65">
        <f t="shared" si="3"/>
        <v>0</v>
      </c>
      <c r="J61" s="65">
        <f t="shared" si="3"/>
        <v>624</v>
      </c>
    </row>
    <row r="62" spans="1:14" s="53" customFormat="1" ht="15" x14ac:dyDescent="0.25">
      <c r="C62" s="98" t="s">
        <v>6</v>
      </c>
      <c r="D62" s="99"/>
      <c r="E62" s="66">
        <f>E61/$J$61</f>
        <v>0.19871794871794871</v>
      </c>
      <c r="F62" s="66">
        <f t="shared" ref="F62:I62" si="4">F61/$J$61</f>
        <v>0.77884615384615385</v>
      </c>
      <c r="G62" s="66">
        <f t="shared" si="4"/>
        <v>2.2435897435897436E-2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8" t="s">
        <v>13</v>
      </c>
      <c r="D64" s="99"/>
      <c r="E64" s="65">
        <f>SUM(E12:E35)</f>
        <v>61</v>
      </c>
      <c r="F64" s="65">
        <f t="shared" ref="F64:I64" si="5">SUM(F12:F35)</f>
        <v>226</v>
      </c>
      <c r="G64" s="65">
        <f t="shared" si="5"/>
        <v>7</v>
      </c>
      <c r="H64" s="65">
        <f t="shared" si="5"/>
        <v>0</v>
      </c>
      <c r="I64" s="65">
        <f t="shared" si="5"/>
        <v>0</v>
      </c>
      <c r="J64" s="65">
        <f>SUM(J12:J35)</f>
        <v>294</v>
      </c>
    </row>
    <row r="65" spans="3:10" s="53" customFormat="1" ht="15" x14ac:dyDescent="0.25">
      <c r="C65" s="98" t="s">
        <v>6</v>
      </c>
      <c r="D65" s="99"/>
      <c r="E65" s="66">
        <f>E64/$J$64</f>
        <v>0.20748299319727892</v>
      </c>
      <c r="F65" s="66">
        <f t="shared" ref="F65:I65" si="6">F64/$J$64</f>
        <v>0.76870748299319724</v>
      </c>
      <c r="G65" s="66">
        <f t="shared" si="6"/>
        <v>2.3809523809523808E-2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8" t="s">
        <v>14</v>
      </c>
      <c r="D67" s="99"/>
      <c r="E67" s="65">
        <f>SUM(E36:E59)</f>
        <v>63</v>
      </c>
      <c r="F67" s="65">
        <f t="shared" ref="F67:J67" si="7">SUM(F36:F59)</f>
        <v>260</v>
      </c>
      <c r="G67" s="65">
        <f t="shared" si="7"/>
        <v>7</v>
      </c>
      <c r="H67" s="65">
        <f t="shared" si="7"/>
        <v>0</v>
      </c>
      <c r="I67" s="65">
        <f t="shared" si="7"/>
        <v>0</v>
      </c>
      <c r="J67" s="65">
        <f t="shared" si="7"/>
        <v>330</v>
      </c>
    </row>
    <row r="68" spans="3:10" s="53" customFormat="1" ht="15" x14ac:dyDescent="0.25">
      <c r="C68" s="98" t="s">
        <v>6</v>
      </c>
      <c r="D68" s="99"/>
      <c r="E68" s="66">
        <f>E67/$J$67</f>
        <v>0.19090909090909092</v>
      </c>
      <c r="F68" s="66">
        <f t="shared" ref="F68:I68" si="8">F67/$J$67</f>
        <v>0.78787878787878785</v>
      </c>
      <c r="G68" s="66">
        <f t="shared" si="8"/>
        <v>2.1212121212121213E-2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8" t="s">
        <v>15</v>
      </c>
      <c r="D70" s="99"/>
      <c r="E70" s="65">
        <f>E61/2</f>
        <v>62</v>
      </c>
      <c r="F70" s="65">
        <f t="shared" ref="F70:J70" si="9">F61/2</f>
        <v>243</v>
      </c>
      <c r="G70" s="65">
        <f t="shared" si="9"/>
        <v>7</v>
      </c>
      <c r="H70" s="65">
        <f t="shared" si="9"/>
        <v>0</v>
      </c>
      <c r="I70" s="65">
        <f t="shared" si="9"/>
        <v>0</v>
      </c>
      <c r="J70" s="65">
        <f t="shared" si="9"/>
        <v>312</v>
      </c>
    </row>
    <row r="71" spans="3:10" s="53" customFormat="1" ht="15" x14ac:dyDescent="0.25">
      <c r="C71" s="98" t="s">
        <v>6</v>
      </c>
      <c r="D71" s="99"/>
      <c r="E71" s="66">
        <f>E70/$J$70</f>
        <v>0.19871794871794871</v>
      </c>
      <c r="F71" s="66">
        <f t="shared" ref="F71:I71" si="10">F70/$J$70</f>
        <v>0.77884615384615385</v>
      </c>
      <c r="G71" s="66">
        <f t="shared" si="10"/>
        <v>2.2435897435897436E-2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00">
        <f>'48 Hours (speed)'!B1</f>
        <v>11</v>
      </c>
      <c r="C1" s="100"/>
      <c r="D1" s="100"/>
      <c r="H1" s="102" t="s">
        <v>9</v>
      </c>
      <c r="I1" s="102"/>
      <c r="J1" s="102"/>
      <c r="K1" s="101" t="str">
        <f>'48 Hours (speed)'!O1</f>
        <v xml:space="preserve">Burns Service Inc. </v>
      </c>
      <c r="L1" s="101"/>
      <c r="M1" s="101"/>
      <c r="N1" s="101"/>
    </row>
    <row r="2" spans="1:17" x14ac:dyDescent="0.2">
      <c r="A2" s="40" t="s">
        <v>2</v>
      </c>
      <c r="B2" s="100" t="str">
        <f>'48 Hours (speed)'!B2</f>
        <v>Surry</v>
      </c>
      <c r="C2" s="100"/>
      <c r="D2" s="100"/>
      <c r="H2" s="102" t="s">
        <v>0</v>
      </c>
      <c r="I2" s="102"/>
      <c r="J2" s="102"/>
      <c r="K2" s="101" t="str">
        <f>'48 Hours (speed)'!O2</f>
        <v>1269-2739</v>
      </c>
      <c r="L2" s="101"/>
      <c r="M2" s="101"/>
      <c r="N2" s="101"/>
    </row>
    <row r="3" spans="1:17" x14ac:dyDescent="0.2">
      <c r="A3" s="40" t="s">
        <v>3</v>
      </c>
      <c r="B3" s="100" t="str">
        <f>'48 Hours (speed)'!B3</f>
        <v>Mount Airy</v>
      </c>
      <c r="C3" s="100"/>
      <c r="D3" s="100"/>
      <c r="E3" s="41"/>
      <c r="F3" s="41"/>
      <c r="H3" s="102" t="s">
        <v>1</v>
      </c>
      <c r="I3" s="102"/>
      <c r="J3" s="102"/>
      <c r="K3" s="101" t="str">
        <f>'48 Hours (speed)'!O3</f>
        <v>SR 2007 (Quarry Road)</v>
      </c>
      <c r="L3" s="101"/>
      <c r="M3" s="101"/>
      <c r="N3" s="101"/>
    </row>
    <row r="4" spans="1:17" x14ac:dyDescent="0.2">
      <c r="A4" s="40" t="s">
        <v>7</v>
      </c>
      <c r="B4" s="100" t="str">
        <f>'48 Hours (speed)'!B4</f>
        <v>SR 2007 (Quarry Road)</v>
      </c>
      <c r="C4" s="100"/>
      <c r="D4" s="100"/>
      <c r="H4" s="102" t="s">
        <v>17</v>
      </c>
      <c r="I4" s="102"/>
      <c r="J4" s="102"/>
      <c r="K4" s="101" t="str">
        <f>'48 Hours (speed)'!O4</f>
        <v>721992W</v>
      </c>
      <c r="L4" s="101"/>
      <c r="M4" s="101"/>
      <c r="N4" s="101"/>
    </row>
    <row r="5" spans="1:17" x14ac:dyDescent="0.2">
      <c r="A5" s="40" t="s">
        <v>8</v>
      </c>
      <c r="B5" s="100" t="str">
        <f>'48 Hours (speed)'!B5</f>
        <v>N/A</v>
      </c>
      <c r="C5" s="100"/>
      <c r="D5" s="100"/>
    </row>
    <row r="6" spans="1:17" x14ac:dyDescent="0.2">
      <c r="B6" s="42"/>
      <c r="C6" s="42"/>
      <c r="D6" s="42"/>
    </row>
    <row r="7" spans="1:17" x14ac:dyDescent="0.2">
      <c r="A7" s="102" t="s">
        <v>33</v>
      </c>
      <c r="B7" s="102"/>
      <c r="C7" s="116">
        <f>'48 Hours (speed)'!H1</f>
        <v>45</v>
      </c>
      <c r="D7" s="116"/>
      <c r="H7" s="102" t="s">
        <v>10</v>
      </c>
      <c r="I7" s="102"/>
      <c r="J7" s="102"/>
      <c r="K7" s="102"/>
      <c r="L7" s="103">
        <f>'48 Hours (speed)'!P6</f>
        <v>43544</v>
      </c>
      <c r="M7" s="103"/>
      <c r="N7" s="103"/>
    </row>
    <row r="8" spans="1:17" x14ac:dyDescent="0.2">
      <c r="A8" s="102" t="s">
        <v>34</v>
      </c>
      <c r="B8" s="102"/>
      <c r="C8" s="110" t="str">
        <f>'48 Hours (speed)'!H2</f>
        <v>N/A</v>
      </c>
      <c r="D8" s="110"/>
      <c r="H8" s="102" t="s">
        <v>11</v>
      </c>
      <c r="I8" s="102"/>
      <c r="J8" s="102"/>
      <c r="K8" s="102"/>
      <c r="L8" s="104">
        <f>'48 Hours (speed)'!P7</f>
        <v>0</v>
      </c>
      <c r="M8" s="104"/>
      <c r="N8" s="104"/>
    </row>
    <row r="9" spans="1:17" ht="15" thickBot="1" x14ac:dyDescent="0.25">
      <c r="E9" s="43"/>
      <c r="F9" s="43"/>
    </row>
    <row r="10" spans="1:17" ht="15" x14ac:dyDescent="0.2">
      <c r="A10" s="105" t="s">
        <v>12</v>
      </c>
      <c r="B10" s="107" t="s">
        <v>16</v>
      </c>
      <c r="C10" s="111" t="s">
        <v>49</v>
      </c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3"/>
    </row>
    <row r="11" spans="1:17" ht="15.75" customHeight="1" x14ac:dyDescent="0.2">
      <c r="A11" s="106"/>
      <c r="B11" s="108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43544</v>
      </c>
      <c r="B12" s="46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0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7">
        <f>SUM(C12:P12)</f>
        <v>0</v>
      </c>
    </row>
    <row r="13" spans="1:17" x14ac:dyDescent="0.2">
      <c r="A13" s="45">
        <f t="shared" si="0"/>
        <v>43544.041666600002</v>
      </c>
      <c r="B13" s="46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0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7">
        <f t="shared" ref="Q13:Q59" si="1">SUM(C13:P13)</f>
        <v>0</v>
      </c>
    </row>
    <row r="14" spans="1:17" x14ac:dyDescent="0.2">
      <c r="A14" s="45">
        <f t="shared" si="0"/>
        <v>43544.083333199997</v>
      </c>
      <c r="B14" s="46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0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7">
        <f t="shared" si="1"/>
        <v>0</v>
      </c>
    </row>
    <row r="15" spans="1:17" x14ac:dyDescent="0.2">
      <c r="A15" s="45">
        <f t="shared" si="0"/>
        <v>43544.124999799998</v>
      </c>
      <c r="B15" s="46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0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7">
        <f t="shared" si="1"/>
        <v>0</v>
      </c>
    </row>
    <row r="16" spans="1:17" x14ac:dyDescent="0.2">
      <c r="A16" s="45">
        <f t="shared" si="0"/>
        <v>43544.1666664</v>
      </c>
      <c r="B16" s="46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0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7">
        <f t="shared" si="1"/>
        <v>0</v>
      </c>
    </row>
    <row r="17" spans="1:17" x14ac:dyDescent="0.2">
      <c r="A17" s="45">
        <f t="shared" si="0"/>
        <v>43544.208333000002</v>
      </c>
      <c r="B17" s="46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7</v>
      </c>
      <c r="E17" s="2">
        <f>'48 Hours - EB  (volume &amp; class)'!E17+'48 Hours - WB  (volume &amp; class)'!E17</f>
        <v>5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5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7">
        <f t="shared" si="1"/>
        <v>17</v>
      </c>
    </row>
    <row r="18" spans="1:17" x14ac:dyDescent="0.2">
      <c r="A18" s="45">
        <f t="shared" si="0"/>
        <v>43544.249999599997</v>
      </c>
      <c r="B18" s="46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4</v>
      </c>
      <c r="E18" s="2">
        <f>'48 Hours - EB  (volume &amp; class)'!E18+'48 Hours - WB  (volume &amp; class)'!E18</f>
        <v>6</v>
      </c>
      <c r="F18" s="2">
        <f>'48 Hours - EB  (volume &amp; class)'!F18+'48 Hours - WB  (volume &amp; class)'!F18</f>
        <v>1</v>
      </c>
      <c r="G18" s="2">
        <f>'48 Hours - EB  (volume &amp; class)'!G18+'48 Hours - WB  (volume &amp; class)'!G18</f>
        <v>4</v>
      </c>
      <c r="H18" s="2">
        <f>'48 Hours - EB  (volume &amp; class)'!H18+'48 Hours - WB  (volume &amp; class)'!H18</f>
        <v>12</v>
      </c>
      <c r="I18" s="2">
        <f>'48 Hours - EB  (volume &amp; class)'!I18+'48 Hours - WB  (volume &amp; class)'!I18</f>
        <v>2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2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7">
        <f t="shared" si="1"/>
        <v>31</v>
      </c>
    </row>
    <row r="19" spans="1:17" x14ac:dyDescent="0.2">
      <c r="A19" s="45">
        <f t="shared" si="0"/>
        <v>43544.291666199999</v>
      </c>
      <c r="B19" s="46">
        <f t="shared" si="2"/>
        <v>0.29166619999999999</v>
      </c>
      <c r="C19" s="1">
        <f>'48 Hours - EB  (volume &amp; class)'!C19+'48 Hours - WB  (volume &amp; class)'!C19</f>
        <v>1</v>
      </c>
      <c r="D19" s="2">
        <f>'48 Hours - EB  (volume &amp; class)'!D19+'48 Hours - WB  (volume &amp; class)'!D19</f>
        <v>3</v>
      </c>
      <c r="E19" s="2">
        <f>'48 Hours - EB  (volume &amp; class)'!E19+'48 Hours - WB  (volume &amp; class)'!E19</f>
        <v>5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7</v>
      </c>
      <c r="H19" s="2">
        <f>'48 Hours - EB  (volume &amp; class)'!H19+'48 Hours - WB  (volume &amp; class)'!H19</f>
        <v>12</v>
      </c>
      <c r="I19" s="2">
        <f>'48 Hours - EB  (volume &amp; class)'!I19+'48 Hours - WB  (volume &amp; class)'!I19</f>
        <v>8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1</v>
      </c>
      <c r="L19" s="2">
        <f>'48 Hours - EB  (volume &amp; class)'!L19+'48 Hours - WB  (volume &amp; class)'!L19</f>
        <v>2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7">
        <f t="shared" si="1"/>
        <v>39</v>
      </c>
    </row>
    <row r="20" spans="1:17" x14ac:dyDescent="0.2">
      <c r="A20" s="45">
        <f t="shared" si="0"/>
        <v>43544.333332800001</v>
      </c>
      <c r="B20" s="46">
        <f t="shared" si="2"/>
        <v>0.33333279999999998</v>
      </c>
      <c r="C20" s="1">
        <f>'48 Hours - EB  (volume &amp; class)'!C20+'48 Hours - WB  (volume &amp; class)'!C20</f>
        <v>1</v>
      </c>
      <c r="D20" s="2">
        <f>'48 Hours - EB  (volume &amp; class)'!D20+'48 Hours - WB  (volume &amp; class)'!D20</f>
        <v>2</v>
      </c>
      <c r="E20" s="2">
        <f>'48 Hours - EB  (volume &amp; class)'!E20+'48 Hours - WB  (volume &amp; class)'!E20</f>
        <v>11</v>
      </c>
      <c r="F20" s="2">
        <f>'48 Hours - EB  (volume &amp; class)'!F20+'48 Hours - WB  (volume &amp; class)'!F20</f>
        <v>1</v>
      </c>
      <c r="G20" s="2">
        <f>'48 Hours - EB  (volume &amp; class)'!G20+'48 Hours - WB  (volume &amp; class)'!G20</f>
        <v>9</v>
      </c>
      <c r="H20" s="2">
        <f>'48 Hours - EB  (volume &amp; class)'!H20+'48 Hours - WB  (volume &amp; class)'!H20</f>
        <v>18</v>
      </c>
      <c r="I20" s="2">
        <f>'48 Hours - EB  (volume &amp; class)'!I20+'48 Hours - WB  (volume &amp; class)'!I20</f>
        <v>5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7">
        <f t="shared" si="1"/>
        <v>47</v>
      </c>
    </row>
    <row r="21" spans="1:17" x14ac:dyDescent="0.2">
      <c r="A21" s="45">
        <f t="shared" si="0"/>
        <v>43544.374999400003</v>
      </c>
      <c r="B21" s="46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2</v>
      </c>
      <c r="E21" s="2">
        <f>'48 Hours - EB  (volume &amp; class)'!E21+'48 Hours - WB  (volume &amp; class)'!E21</f>
        <v>6</v>
      </c>
      <c r="F21" s="2">
        <f>'48 Hours - EB  (volume &amp; class)'!F21+'48 Hours - WB  (volume &amp; class)'!F21</f>
        <v>1</v>
      </c>
      <c r="G21" s="2">
        <f>'48 Hours - EB  (volume &amp; class)'!G21+'48 Hours - WB  (volume &amp; class)'!G21</f>
        <v>13</v>
      </c>
      <c r="H21" s="2">
        <f>'48 Hours - EB  (volume &amp; class)'!H21+'48 Hours - WB  (volume &amp; class)'!H21</f>
        <v>16</v>
      </c>
      <c r="I21" s="2">
        <f>'48 Hours - EB  (volume &amp; class)'!I21+'48 Hours - WB  (volume &amp; class)'!I21</f>
        <v>10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7">
        <f t="shared" si="1"/>
        <v>48</v>
      </c>
    </row>
    <row r="22" spans="1:17" x14ac:dyDescent="0.2">
      <c r="A22" s="45">
        <f t="shared" si="0"/>
        <v>43544.416665999997</v>
      </c>
      <c r="B22" s="46">
        <f t="shared" si="2"/>
        <v>0.41666599999999998</v>
      </c>
      <c r="C22" s="1">
        <f>'48 Hours - EB  (volume &amp; class)'!C22+'48 Hours - WB  (volume &amp; class)'!C22</f>
        <v>1</v>
      </c>
      <c r="D22" s="2">
        <f>'48 Hours - EB  (volume &amp; class)'!D22+'48 Hours - WB  (volume &amp; class)'!D22</f>
        <v>7</v>
      </c>
      <c r="E22" s="2">
        <f>'48 Hours - EB  (volume &amp; class)'!E22+'48 Hours - WB  (volume &amp; class)'!E22</f>
        <v>8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17</v>
      </c>
      <c r="H22" s="2">
        <f>'48 Hours - EB  (volume &amp; class)'!H22+'48 Hours - WB  (volume &amp; class)'!H22</f>
        <v>17</v>
      </c>
      <c r="I22" s="2">
        <f>'48 Hours - EB  (volume &amp; class)'!I22+'48 Hours - WB  (volume &amp; class)'!I22</f>
        <v>5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7">
        <f t="shared" si="1"/>
        <v>55</v>
      </c>
    </row>
    <row r="23" spans="1:17" x14ac:dyDescent="0.2">
      <c r="A23" s="45">
        <f t="shared" si="0"/>
        <v>43544.458332599999</v>
      </c>
      <c r="B23" s="46">
        <f t="shared" si="2"/>
        <v>0.45833259999999998</v>
      </c>
      <c r="C23" s="1">
        <f>'48 Hours - EB  (volume &amp; class)'!C23+'48 Hours - WB  (volume &amp; class)'!C23</f>
        <v>1</v>
      </c>
      <c r="D23" s="2">
        <f>'48 Hours - EB  (volume &amp; class)'!D23+'48 Hours - WB  (volume &amp; class)'!D23</f>
        <v>6</v>
      </c>
      <c r="E23" s="2">
        <f>'48 Hours - EB  (volume &amp; class)'!E23+'48 Hours - WB  (volume &amp; class)'!E23</f>
        <v>5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13</v>
      </c>
      <c r="H23" s="2">
        <f>'48 Hours - EB  (volume &amp; class)'!H23+'48 Hours - WB  (volume &amp; class)'!H23</f>
        <v>12</v>
      </c>
      <c r="I23" s="2">
        <f>'48 Hours - EB  (volume &amp; class)'!I23+'48 Hours - WB  (volume &amp; class)'!I23</f>
        <v>3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7">
        <f t="shared" si="1"/>
        <v>40</v>
      </c>
    </row>
    <row r="24" spans="1:17" x14ac:dyDescent="0.2">
      <c r="A24" s="45">
        <f t="shared" si="0"/>
        <v>43544.499999200001</v>
      </c>
      <c r="B24" s="46">
        <f t="shared" si="2"/>
        <v>0.49999919999999998</v>
      </c>
      <c r="C24" s="1">
        <f>'48 Hours - EB  (volume &amp; class)'!C24+'48 Hours - WB  (volume &amp; class)'!C24</f>
        <v>1</v>
      </c>
      <c r="D24" s="2">
        <f>'48 Hours - EB  (volume &amp; class)'!D24+'48 Hours - WB  (volume &amp; class)'!D24</f>
        <v>6</v>
      </c>
      <c r="E24" s="2">
        <f>'48 Hours - EB  (volume &amp; class)'!E24+'48 Hours - WB  (volume &amp; class)'!E24</f>
        <v>6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15</v>
      </c>
      <c r="H24" s="2">
        <f>'48 Hours - EB  (volume &amp; class)'!H24+'48 Hours - WB  (volume &amp; class)'!H24</f>
        <v>17</v>
      </c>
      <c r="I24" s="2">
        <f>'48 Hours - EB  (volume &amp; class)'!I24+'48 Hours - WB  (volume &amp; class)'!I24</f>
        <v>2</v>
      </c>
      <c r="J24" s="2">
        <f>'48 Hours - EB  (volume &amp; class)'!J24+'48 Hours - WB  (volume &amp; class)'!J24</f>
        <v>1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7">
        <f t="shared" si="1"/>
        <v>48</v>
      </c>
    </row>
    <row r="25" spans="1:17" x14ac:dyDescent="0.2">
      <c r="A25" s="45">
        <f t="shared" si="0"/>
        <v>43544.541665800003</v>
      </c>
      <c r="B25" s="46">
        <f t="shared" si="2"/>
        <v>0.54166579999999998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1</v>
      </c>
      <c r="E25" s="2">
        <f>'48 Hours - EB  (volume &amp; class)'!E25+'48 Hours - WB  (volume &amp; class)'!E25</f>
        <v>5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16</v>
      </c>
      <c r="H25" s="2">
        <f>'48 Hours - EB  (volume &amp; class)'!H25+'48 Hours - WB  (volume &amp; class)'!H25</f>
        <v>18</v>
      </c>
      <c r="I25" s="2">
        <f>'48 Hours - EB  (volume &amp; class)'!I25+'48 Hours - WB  (volume &amp; class)'!I25</f>
        <v>7</v>
      </c>
      <c r="J25" s="2">
        <f>'48 Hours - EB  (volume &amp; class)'!J25+'48 Hours - WB  (volume &amp; class)'!J25</f>
        <v>2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7">
        <f t="shared" si="1"/>
        <v>49</v>
      </c>
    </row>
    <row r="26" spans="1:17" x14ac:dyDescent="0.2">
      <c r="A26" s="45">
        <f t="shared" si="0"/>
        <v>43544.583332399998</v>
      </c>
      <c r="B26" s="46">
        <f t="shared" si="2"/>
        <v>0.58333239999999997</v>
      </c>
      <c r="C26" s="1">
        <f>'48 Hours - EB  (volume &amp; class)'!C26+'48 Hours - WB  (volume &amp; class)'!C26</f>
        <v>1</v>
      </c>
      <c r="D26" s="2">
        <f>'48 Hours - EB  (volume &amp; class)'!D26+'48 Hours - WB  (volume &amp; class)'!D26</f>
        <v>3</v>
      </c>
      <c r="E26" s="2">
        <f>'48 Hours - EB  (volume &amp; class)'!E26+'48 Hours - WB  (volume &amp; class)'!E26</f>
        <v>6</v>
      </c>
      <c r="F26" s="2">
        <f>'48 Hours - EB  (volume &amp; class)'!F26+'48 Hours - WB  (volume &amp; class)'!F26</f>
        <v>1</v>
      </c>
      <c r="G26" s="2">
        <f>'48 Hours - EB  (volume &amp; class)'!G26+'48 Hours - WB  (volume &amp; class)'!G26</f>
        <v>17</v>
      </c>
      <c r="H26" s="2">
        <f>'48 Hours - EB  (volume &amp; class)'!H26+'48 Hours - WB  (volume &amp; class)'!H26</f>
        <v>22</v>
      </c>
      <c r="I26" s="2">
        <f>'48 Hours - EB  (volume &amp; class)'!I26+'48 Hours - WB  (volume &amp; class)'!I26</f>
        <v>9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2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7">
        <f t="shared" si="1"/>
        <v>61</v>
      </c>
    </row>
    <row r="27" spans="1:17" x14ac:dyDescent="0.2">
      <c r="A27" s="45">
        <f t="shared" si="0"/>
        <v>43544.624999</v>
      </c>
      <c r="B27" s="46">
        <f t="shared" si="2"/>
        <v>0.62499899999999997</v>
      </c>
      <c r="C27" s="1">
        <f>'48 Hours - EB  (volume &amp; class)'!C27+'48 Hours - WB  (volume &amp; class)'!C27</f>
        <v>1</v>
      </c>
      <c r="D27" s="2">
        <f>'48 Hours - EB  (volume &amp; class)'!D27+'48 Hours - WB  (volume &amp; class)'!D27</f>
        <v>4</v>
      </c>
      <c r="E27" s="2">
        <f>'48 Hours - EB  (volume &amp; class)'!E27+'48 Hours - WB  (volume &amp; class)'!E27</f>
        <v>11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12</v>
      </c>
      <c r="H27" s="2">
        <f>'48 Hours - EB  (volume &amp; class)'!H27+'48 Hours - WB  (volume &amp; class)'!H27</f>
        <v>23</v>
      </c>
      <c r="I27" s="2">
        <f>'48 Hours - EB  (volume &amp; class)'!I27+'48 Hours - WB  (volume &amp; class)'!I27</f>
        <v>6</v>
      </c>
      <c r="J27" s="2">
        <f>'48 Hours - EB  (volume &amp; class)'!J27+'48 Hours - WB  (volume &amp; class)'!J27</f>
        <v>1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7">
        <f t="shared" si="1"/>
        <v>58</v>
      </c>
    </row>
    <row r="28" spans="1:17" x14ac:dyDescent="0.2">
      <c r="A28" s="45">
        <f t="shared" si="0"/>
        <v>43544.666665600002</v>
      </c>
      <c r="B28" s="46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3</v>
      </c>
      <c r="E28" s="2">
        <f>'48 Hours - EB  (volume &amp; class)'!E28+'48 Hours - WB  (volume &amp; class)'!E28</f>
        <v>4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11</v>
      </c>
      <c r="H28" s="2">
        <f>'48 Hours - EB  (volume &amp; class)'!H28+'48 Hours - WB  (volume &amp; class)'!H28</f>
        <v>19</v>
      </c>
      <c r="I28" s="2">
        <f>'48 Hours - EB  (volume &amp; class)'!I28+'48 Hours - WB  (volume &amp; class)'!I28</f>
        <v>3</v>
      </c>
      <c r="J28" s="2">
        <f>'48 Hours - EB  (volume &amp; class)'!J28+'48 Hours - WB  (volume &amp; class)'!J28</f>
        <v>1</v>
      </c>
      <c r="K28" s="2">
        <f>'48 Hours - EB  (volume &amp; class)'!K28+'48 Hours - WB  (volume &amp; class)'!K28</f>
        <v>2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47">
        <f t="shared" si="1"/>
        <v>43</v>
      </c>
    </row>
    <row r="29" spans="1:17" x14ac:dyDescent="0.2">
      <c r="A29" s="45">
        <f t="shared" si="0"/>
        <v>43544.708332200003</v>
      </c>
      <c r="B29" s="46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12</v>
      </c>
      <c r="E29" s="2">
        <f>'48 Hours - EB  (volume &amp; class)'!E29+'48 Hours - WB  (volume &amp; class)'!E29</f>
        <v>13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5</v>
      </c>
      <c r="H29" s="2">
        <f>'48 Hours - EB  (volume &amp; class)'!H29+'48 Hours - WB  (volume &amp; class)'!H29</f>
        <v>5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7">
        <f t="shared" si="1"/>
        <v>35</v>
      </c>
    </row>
    <row r="30" spans="1:17" x14ac:dyDescent="0.2">
      <c r="A30" s="45">
        <f t="shared" si="0"/>
        <v>43544.749998799998</v>
      </c>
      <c r="B30" s="46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</v>
      </c>
      <c r="E30" s="2">
        <f>'48 Hours - EB  (volume &amp; class)'!E30+'48 Hours - WB  (volume &amp; class)'!E30</f>
        <v>1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1</v>
      </c>
      <c r="H30" s="2">
        <f>'48 Hours - EB  (volume &amp; class)'!H30+'48 Hours - WB  (volume &amp; class)'!H30</f>
        <v>6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7">
        <f t="shared" si="1"/>
        <v>9</v>
      </c>
    </row>
    <row r="31" spans="1:17" x14ac:dyDescent="0.2">
      <c r="A31" s="45">
        <f t="shared" si="0"/>
        <v>43544.7916654</v>
      </c>
      <c r="B31" s="46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0</v>
      </c>
      <c r="E31" s="2">
        <f>'48 Hours - EB  (volume &amp; class)'!E31+'48 Hours - WB  (volume &amp; class)'!E31</f>
        <v>1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2</v>
      </c>
      <c r="H31" s="2">
        <f>'48 Hours - EB  (volume &amp; class)'!H31+'48 Hours - WB  (volume &amp; class)'!H31</f>
        <v>5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7">
        <f t="shared" si="1"/>
        <v>8</v>
      </c>
    </row>
    <row r="32" spans="1:17" x14ac:dyDescent="0.2">
      <c r="A32" s="45">
        <f t="shared" si="0"/>
        <v>43544.833332000002</v>
      </c>
      <c r="B32" s="46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0</v>
      </c>
      <c r="E32" s="2">
        <f>'48 Hours - EB  (volume &amp; class)'!E32+'48 Hours - WB  (volume &amp; class)'!E32</f>
        <v>0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7">
        <f t="shared" si="1"/>
        <v>0</v>
      </c>
    </row>
    <row r="33" spans="1:17" x14ac:dyDescent="0.2">
      <c r="A33" s="45">
        <f t="shared" si="0"/>
        <v>43544.874998599997</v>
      </c>
      <c r="B33" s="46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0</v>
      </c>
      <c r="E33" s="2">
        <f>'48 Hours - EB  (volume &amp; class)'!E33+'48 Hours - WB  (volume &amp; class)'!E33</f>
        <v>0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7">
        <f t="shared" si="1"/>
        <v>0</v>
      </c>
    </row>
    <row r="34" spans="1:17" x14ac:dyDescent="0.2">
      <c r="A34" s="45">
        <f t="shared" si="0"/>
        <v>43544.916665199999</v>
      </c>
      <c r="B34" s="46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0</v>
      </c>
      <c r="E34" s="2">
        <f>'48 Hours - EB  (volume &amp; class)'!E34+'48 Hours - WB  (volume &amp; class)'!E34</f>
        <v>0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7">
        <f t="shared" si="1"/>
        <v>0</v>
      </c>
    </row>
    <row r="35" spans="1:17" x14ac:dyDescent="0.2">
      <c r="A35" s="45">
        <f t="shared" si="0"/>
        <v>43544.9583318</v>
      </c>
      <c r="B35" s="46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0</v>
      </c>
      <c r="E35" s="2">
        <f>'48 Hours - EB  (volume &amp; class)'!E35+'48 Hours - WB  (volume &amp; class)'!E35</f>
        <v>0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7">
        <f t="shared" si="1"/>
        <v>0</v>
      </c>
    </row>
    <row r="36" spans="1:17" x14ac:dyDescent="0.2">
      <c r="A36" s="45">
        <f t="shared" si="0"/>
        <v>43544.999998400002</v>
      </c>
      <c r="B36" s="46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7">
        <f t="shared" si="1"/>
        <v>0</v>
      </c>
    </row>
    <row r="37" spans="1:17" x14ac:dyDescent="0.2">
      <c r="A37" s="45">
        <f t="shared" si="0"/>
        <v>43545.041664999997</v>
      </c>
      <c r="B37" s="46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0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7">
        <f t="shared" si="1"/>
        <v>0</v>
      </c>
    </row>
    <row r="38" spans="1:17" x14ac:dyDescent="0.2">
      <c r="A38" s="45">
        <f t="shared" si="0"/>
        <v>43545.083331599999</v>
      </c>
      <c r="B38" s="46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0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7">
        <f t="shared" si="1"/>
        <v>0</v>
      </c>
    </row>
    <row r="39" spans="1:17" x14ac:dyDescent="0.2">
      <c r="A39" s="45">
        <f t="shared" si="0"/>
        <v>43545.124998200001</v>
      </c>
      <c r="B39" s="46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0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7">
        <f t="shared" si="1"/>
        <v>0</v>
      </c>
    </row>
    <row r="40" spans="1:17" x14ac:dyDescent="0.2">
      <c r="A40" s="45">
        <f t="shared" si="0"/>
        <v>43545.166664800003</v>
      </c>
      <c r="B40" s="46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0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7">
        <f t="shared" si="1"/>
        <v>0</v>
      </c>
    </row>
    <row r="41" spans="1:17" x14ac:dyDescent="0.2">
      <c r="A41" s="45">
        <f t="shared" si="0"/>
        <v>43545.208331399997</v>
      </c>
      <c r="B41" s="46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8</v>
      </c>
      <c r="E41" s="2">
        <f>'48 Hours - EB  (volume &amp; class)'!E41+'48 Hours - WB  (volume &amp; class)'!E41</f>
        <v>6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6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7">
        <f t="shared" si="1"/>
        <v>20</v>
      </c>
    </row>
    <row r="42" spans="1:17" x14ac:dyDescent="0.2">
      <c r="A42" s="45">
        <f t="shared" si="0"/>
        <v>43545.249997999999</v>
      </c>
      <c r="B42" s="46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4</v>
      </c>
      <c r="E42" s="2">
        <f>'48 Hours - EB  (volume &amp; class)'!E42+'48 Hours - WB  (volume &amp; class)'!E42</f>
        <v>3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2</v>
      </c>
      <c r="H42" s="2">
        <f>'48 Hours - EB  (volume &amp; class)'!H42+'48 Hours - WB  (volume &amp; class)'!H42</f>
        <v>8</v>
      </c>
      <c r="I42" s="2">
        <f>'48 Hours - EB  (volume &amp; class)'!I42+'48 Hours - WB  (volume &amp; class)'!I42</f>
        <v>6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7">
        <f t="shared" si="1"/>
        <v>23</v>
      </c>
    </row>
    <row r="43" spans="1:17" x14ac:dyDescent="0.2">
      <c r="A43" s="45">
        <f t="shared" si="0"/>
        <v>43545.291664600001</v>
      </c>
      <c r="B43" s="46">
        <f t="shared" si="2"/>
        <v>1.2916646000000007</v>
      </c>
      <c r="C43" s="1">
        <f>'48 Hours - EB  (volume &amp; class)'!C43+'48 Hours - WB  (volume &amp; class)'!C43</f>
        <v>3</v>
      </c>
      <c r="D43" s="2">
        <f>'48 Hours - EB  (volume &amp; class)'!D43+'48 Hours - WB  (volume &amp; class)'!D43</f>
        <v>0</v>
      </c>
      <c r="E43" s="2">
        <f>'48 Hours - EB  (volume &amp; class)'!E43+'48 Hours - WB  (volume &amp; class)'!E43</f>
        <v>3</v>
      </c>
      <c r="F43" s="2">
        <f>'48 Hours - EB  (volume &amp; class)'!F43+'48 Hours - WB  (volume &amp; class)'!F43</f>
        <v>1</v>
      </c>
      <c r="G43" s="2">
        <f>'48 Hours - EB  (volume &amp; class)'!G43+'48 Hours - WB  (volume &amp; class)'!G43</f>
        <v>2</v>
      </c>
      <c r="H43" s="2">
        <f>'48 Hours - EB  (volume &amp; class)'!H43+'48 Hours - WB  (volume &amp; class)'!H43</f>
        <v>3</v>
      </c>
      <c r="I43" s="2">
        <f>'48 Hours - EB  (volume &amp; class)'!I43+'48 Hours - WB  (volume &amp; class)'!I43</f>
        <v>3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7">
        <f t="shared" si="1"/>
        <v>15</v>
      </c>
    </row>
    <row r="44" spans="1:17" x14ac:dyDescent="0.2">
      <c r="A44" s="45">
        <f t="shared" si="0"/>
        <v>43545.333331200003</v>
      </c>
      <c r="B44" s="46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3</v>
      </c>
      <c r="E44" s="2">
        <f>'48 Hours - EB  (volume &amp; class)'!E44+'48 Hours - WB  (volume &amp; class)'!E44</f>
        <v>9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13</v>
      </c>
      <c r="H44" s="2">
        <f>'48 Hours - EB  (volume &amp; class)'!H44+'48 Hours - WB  (volume &amp; class)'!H44</f>
        <v>27</v>
      </c>
      <c r="I44" s="2">
        <f>'48 Hours - EB  (volume &amp; class)'!I44+'48 Hours - WB  (volume &amp; class)'!I44</f>
        <v>3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1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7">
        <f t="shared" si="1"/>
        <v>56</v>
      </c>
    </row>
    <row r="45" spans="1:17" x14ac:dyDescent="0.2">
      <c r="A45" s="45">
        <f t="shared" si="0"/>
        <v>43545.374997799998</v>
      </c>
      <c r="B45" s="46">
        <f t="shared" si="2"/>
        <v>1.3749978000000009</v>
      </c>
      <c r="C45" s="1">
        <f>'48 Hours - EB  (volume &amp; class)'!C45+'48 Hours - WB  (volume &amp; class)'!C45</f>
        <v>1</v>
      </c>
      <c r="D45" s="2">
        <f>'48 Hours - EB  (volume &amp; class)'!D45+'48 Hours - WB  (volume &amp; class)'!D45</f>
        <v>5</v>
      </c>
      <c r="E45" s="2">
        <f>'48 Hours - EB  (volume &amp; class)'!E45+'48 Hours - WB  (volume &amp; class)'!E45</f>
        <v>13</v>
      </c>
      <c r="F45" s="2">
        <f>'48 Hours - EB  (volume &amp; class)'!F45+'48 Hours - WB  (volume &amp; class)'!F45</f>
        <v>1</v>
      </c>
      <c r="G45" s="2">
        <f>'48 Hours - EB  (volume &amp; class)'!G45+'48 Hours - WB  (volume &amp; class)'!G45</f>
        <v>11</v>
      </c>
      <c r="H45" s="2">
        <f>'48 Hours - EB  (volume &amp; class)'!H45+'48 Hours - WB  (volume &amp; class)'!H45</f>
        <v>22</v>
      </c>
      <c r="I45" s="2">
        <f>'48 Hours - EB  (volume &amp; class)'!I45+'48 Hours - WB  (volume &amp; class)'!I45</f>
        <v>5</v>
      </c>
      <c r="J45" s="2">
        <f>'48 Hours - EB  (volume &amp; class)'!J45+'48 Hours - WB  (volume &amp; class)'!J45</f>
        <v>2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1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7">
        <f t="shared" si="1"/>
        <v>61</v>
      </c>
    </row>
    <row r="46" spans="1:17" x14ac:dyDescent="0.2">
      <c r="A46" s="45">
        <f t="shared" si="0"/>
        <v>43545.4166644</v>
      </c>
      <c r="B46" s="46">
        <f t="shared" si="2"/>
        <v>1.416664400000001</v>
      </c>
      <c r="C46" s="1">
        <f>'48 Hours - EB  (volume &amp; class)'!C46+'48 Hours - WB  (volume &amp; class)'!C46</f>
        <v>2</v>
      </c>
      <c r="D46" s="2">
        <f>'48 Hours - EB  (volume &amp; class)'!D46+'48 Hours - WB  (volume &amp; class)'!D46</f>
        <v>1</v>
      </c>
      <c r="E46" s="2">
        <f>'48 Hours - EB  (volume &amp; class)'!E46+'48 Hours - WB  (volume &amp; class)'!E46</f>
        <v>6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22</v>
      </c>
      <c r="H46" s="2">
        <f>'48 Hours - EB  (volume &amp; class)'!H46+'48 Hours - WB  (volume &amp; class)'!H46</f>
        <v>27</v>
      </c>
      <c r="I46" s="2">
        <f>'48 Hours - EB  (volume &amp; class)'!I46+'48 Hours - WB  (volume &amp; class)'!I46</f>
        <v>5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2</v>
      </c>
      <c r="L46" s="2">
        <f>'48 Hours - EB  (volume &amp; class)'!L46+'48 Hours - WB  (volume &amp; class)'!L46</f>
        <v>1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7">
        <f t="shared" si="1"/>
        <v>66</v>
      </c>
    </row>
    <row r="47" spans="1:17" x14ac:dyDescent="0.2">
      <c r="A47" s="45">
        <f t="shared" si="0"/>
        <v>43545.458331000002</v>
      </c>
      <c r="B47" s="46">
        <f t="shared" si="2"/>
        <v>1.4583310000000012</v>
      </c>
      <c r="C47" s="1">
        <f>'48 Hours - EB  (volume &amp; class)'!C47+'48 Hours - WB  (volume &amp; class)'!C47</f>
        <v>2</v>
      </c>
      <c r="D47" s="2">
        <f>'48 Hours - EB  (volume &amp; class)'!D47+'48 Hours - WB  (volume &amp; class)'!D47</f>
        <v>2</v>
      </c>
      <c r="E47" s="2">
        <f>'48 Hours - EB  (volume &amp; class)'!E47+'48 Hours - WB  (volume &amp; class)'!E47</f>
        <v>19</v>
      </c>
      <c r="F47" s="2">
        <f>'48 Hours - EB  (volume &amp; class)'!F47+'48 Hours - WB  (volume &amp; class)'!F47</f>
        <v>2</v>
      </c>
      <c r="G47" s="2">
        <f>'48 Hours - EB  (volume &amp; class)'!G47+'48 Hours - WB  (volume &amp; class)'!G47</f>
        <v>22</v>
      </c>
      <c r="H47" s="2">
        <f>'48 Hours - EB  (volume &amp; class)'!H47+'48 Hours - WB  (volume &amp; class)'!H47</f>
        <v>19</v>
      </c>
      <c r="I47" s="2">
        <f>'48 Hours - EB  (volume &amp; class)'!I47+'48 Hours - WB  (volume &amp; class)'!I47</f>
        <v>8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7">
        <f t="shared" si="1"/>
        <v>74</v>
      </c>
    </row>
    <row r="48" spans="1:17" x14ac:dyDescent="0.2">
      <c r="A48" s="45">
        <f t="shared" si="0"/>
        <v>43545.499997600004</v>
      </c>
      <c r="B48" s="46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1</v>
      </c>
      <c r="E48" s="2">
        <f>'48 Hours - EB  (volume &amp; class)'!E48+'48 Hours - WB  (volume &amp; class)'!E48</f>
        <v>14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26</v>
      </c>
      <c r="H48" s="2">
        <f>'48 Hours - EB  (volume &amp; class)'!H48+'48 Hours - WB  (volume &amp; class)'!H48</f>
        <v>17</v>
      </c>
      <c r="I48" s="2">
        <f>'48 Hours - EB  (volume &amp; class)'!I48+'48 Hours - WB  (volume &amp; class)'!I48</f>
        <v>6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1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47">
        <f t="shared" si="1"/>
        <v>67</v>
      </c>
    </row>
    <row r="49" spans="1:17" x14ac:dyDescent="0.2">
      <c r="A49" s="45">
        <f t="shared" si="0"/>
        <v>43545.541664199998</v>
      </c>
      <c r="B49" s="46">
        <f t="shared" si="2"/>
        <v>1.5416642000000014</v>
      </c>
      <c r="C49" s="1">
        <f>'48 Hours - EB  (volume &amp; class)'!C49+'48 Hours - WB  (volume &amp; class)'!C49</f>
        <v>2</v>
      </c>
      <c r="D49" s="2">
        <f>'48 Hours - EB  (volume &amp; class)'!D49+'48 Hours - WB  (volume &amp; class)'!D49</f>
        <v>1</v>
      </c>
      <c r="E49" s="2">
        <f>'48 Hours - EB  (volume &amp; class)'!E49+'48 Hours - WB  (volume &amp; class)'!E49</f>
        <v>7</v>
      </c>
      <c r="F49" s="2">
        <f>'48 Hours - EB  (volume &amp; class)'!F49+'48 Hours - WB  (volume &amp; class)'!F49</f>
        <v>3</v>
      </c>
      <c r="G49" s="2">
        <f>'48 Hours - EB  (volume &amp; class)'!G49+'48 Hours - WB  (volume &amp; class)'!G49</f>
        <v>34</v>
      </c>
      <c r="H49" s="2">
        <f>'48 Hours - EB  (volume &amp; class)'!H49+'48 Hours - WB  (volume &amp; class)'!H49</f>
        <v>27</v>
      </c>
      <c r="I49" s="2">
        <f>'48 Hours - EB  (volume &amp; class)'!I49+'48 Hours - WB  (volume &amp; class)'!I49</f>
        <v>5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1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7">
        <f t="shared" si="1"/>
        <v>80</v>
      </c>
    </row>
    <row r="50" spans="1:17" x14ac:dyDescent="0.2">
      <c r="A50" s="45">
        <f t="shared" si="0"/>
        <v>43545.5833308</v>
      </c>
      <c r="B50" s="46">
        <f t="shared" si="2"/>
        <v>1.5833308000000015</v>
      </c>
      <c r="C50" s="1">
        <f>'48 Hours - EB  (volume &amp; class)'!C50+'48 Hours - WB  (volume &amp; class)'!C50</f>
        <v>2</v>
      </c>
      <c r="D50" s="2">
        <f>'48 Hours - EB  (volume &amp; class)'!D50+'48 Hours - WB  (volume &amp; class)'!D50</f>
        <v>0</v>
      </c>
      <c r="E50" s="2">
        <f>'48 Hours - EB  (volume &amp; class)'!E50+'48 Hours - WB  (volume &amp; class)'!E50</f>
        <v>11</v>
      </c>
      <c r="F50" s="2">
        <f>'48 Hours - EB  (volume &amp; class)'!F50+'48 Hours - WB  (volume &amp; class)'!F50</f>
        <v>3</v>
      </c>
      <c r="G50" s="2">
        <f>'48 Hours - EB  (volume &amp; class)'!G50+'48 Hours - WB  (volume &amp; class)'!G50</f>
        <v>16</v>
      </c>
      <c r="H50" s="2">
        <f>'48 Hours - EB  (volume &amp; class)'!H50+'48 Hours - WB  (volume &amp; class)'!H50</f>
        <v>19</v>
      </c>
      <c r="I50" s="2">
        <f>'48 Hours - EB  (volume &amp; class)'!I50+'48 Hours - WB  (volume &amp; class)'!I50</f>
        <v>8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7">
        <f t="shared" si="1"/>
        <v>59</v>
      </c>
    </row>
    <row r="51" spans="1:17" x14ac:dyDescent="0.2">
      <c r="A51" s="45">
        <f t="shared" si="0"/>
        <v>43545.624997400002</v>
      </c>
      <c r="B51" s="46">
        <f t="shared" si="2"/>
        <v>1.6249974000000016</v>
      </c>
      <c r="C51" s="1">
        <f>'48 Hours - EB  (volume &amp; class)'!C51+'48 Hours - WB  (volume &amp; class)'!C51</f>
        <v>1</v>
      </c>
      <c r="D51" s="2">
        <f>'48 Hours - EB  (volume &amp; class)'!D51+'48 Hours - WB  (volume &amp; class)'!D51</f>
        <v>2</v>
      </c>
      <c r="E51" s="2">
        <f>'48 Hours - EB  (volume &amp; class)'!E51+'48 Hours - WB  (volume &amp; class)'!E51</f>
        <v>9</v>
      </c>
      <c r="F51" s="2">
        <f>'48 Hours - EB  (volume &amp; class)'!F51+'48 Hours - WB  (volume &amp; class)'!F51</f>
        <v>1</v>
      </c>
      <c r="G51" s="2">
        <f>'48 Hours - EB  (volume &amp; class)'!G51+'48 Hours - WB  (volume &amp; class)'!G51</f>
        <v>16</v>
      </c>
      <c r="H51" s="2">
        <f>'48 Hours - EB  (volume &amp; class)'!H51+'48 Hours - WB  (volume &amp; class)'!H51</f>
        <v>14</v>
      </c>
      <c r="I51" s="2">
        <f>'48 Hours - EB  (volume &amp; class)'!I51+'48 Hours - WB  (volume &amp; class)'!I51</f>
        <v>2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7">
        <f t="shared" si="1"/>
        <v>45</v>
      </c>
    </row>
    <row r="52" spans="1:17" x14ac:dyDescent="0.2">
      <c r="A52" s="45">
        <f t="shared" si="0"/>
        <v>43545.666663999997</v>
      </c>
      <c r="B52" s="46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1</v>
      </c>
      <c r="E52" s="2">
        <f>'48 Hours - EB  (volume &amp; class)'!E52+'48 Hours - WB  (volume &amp; class)'!E52</f>
        <v>8</v>
      </c>
      <c r="F52" s="2">
        <f>'48 Hours - EB  (volume &amp; class)'!F52+'48 Hours - WB  (volume &amp; class)'!F52</f>
        <v>1</v>
      </c>
      <c r="G52" s="2">
        <f>'48 Hours - EB  (volume &amp; class)'!G52+'48 Hours - WB  (volume &amp; class)'!G52</f>
        <v>18</v>
      </c>
      <c r="H52" s="2">
        <f>'48 Hours - EB  (volume &amp; class)'!H52+'48 Hours - WB  (volume &amp; class)'!H52</f>
        <v>11</v>
      </c>
      <c r="I52" s="2">
        <f>'48 Hours - EB  (volume &amp; class)'!I52+'48 Hours - WB  (volume &amp; class)'!I52</f>
        <v>6</v>
      </c>
      <c r="J52" s="2">
        <f>'48 Hours - EB  (volume &amp; class)'!J52+'48 Hours - WB  (volume &amp; class)'!J52</f>
        <v>2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7">
        <f t="shared" si="1"/>
        <v>47</v>
      </c>
    </row>
    <row r="53" spans="1:17" x14ac:dyDescent="0.2">
      <c r="A53" s="45">
        <f t="shared" si="0"/>
        <v>43545.708330599999</v>
      </c>
      <c r="B53" s="46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12</v>
      </c>
      <c r="E53" s="2">
        <f>'48 Hours - EB  (volume &amp; class)'!E53+'48 Hours - WB  (volume &amp; class)'!E53</f>
        <v>13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7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7">
        <f t="shared" si="1"/>
        <v>32</v>
      </c>
    </row>
    <row r="54" spans="1:17" x14ac:dyDescent="0.2">
      <c r="A54" s="45">
        <f t="shared" si="0"/>
        <v>43545.749997200001</v>
      </c>
      <c r="B54" s="46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0</v>
      </c>
      <c r="E54" s="2">
        <f>'48 Hours - EB  (volume &amp; class)'!E54+'48 Hours - WB  (volume &amp; class)'!E54</f>
        <v>0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2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7">
        <f t="shared" si="1"/>
        <v>2</v>
      </c>
    </row>
    <row r="55" spans="1:17" x14ac:dyDescent="0.2">
      <c r="A55" s="45">
        <f t="shared" si="0"/>
        <v>43545.791663800002</v>
      </c>
      <c r="B55" s="46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</v>
      </c>
      <c r="E55" s="2">
        <f>'48 Hours - EB  (volume &amp; class)'!E55+'48 Hours - WB  (volume &amp; class)'!E55</f>
        <v>0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7">
        <f t="shared" si="1"/>
        <v>2</v>
      </c>
    </row>
    <row r="56" spans="1:17" x14ac:dyDescent="0.2">
      <c r="A56" s="45">
        <f t="shared" si="0"/>
        <v>43545.833330399997</v>
      </c>
      <c r="B56" s="46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0</v>
      </c>
      <c r="E56" s="2">
        <f>'48 Hours - EB  (volume &amp; class)'!E56+'48 Hours - WB  (volume &amp; class)'!E56</f>
        <v>0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7">
        <f t="shared" si="1"/>
        <v>0</v>
      </c>
    </row>
    <row r="57" spans="1:17" x14ac:dyDescent="0.2">
      <c r="A57" s="45">
        <f t="shared" si="0"/>
        <v>43545.874996999999</v>
      </c>
      <c r="B57" s="46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0</v>
      </c>
      <c r="E57" s="2">
        <f>'48 Hours - EB  (volume &amp; class)'!E57+'48 Hours - WB  (volume &amp; class)'!E57</f>
        <v>0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7">
        <f t="shared" si="1"/>
        <v>0</v>
      </c>
    </row>
    <row r="58" spans="1:17" x14ac:dyDescent="0.2">
      <c r="A58" s="45">
        <f t="shared" si="0"/>
        <v>43545.916663600001</v>
      </c>
      <c r="B58" s="46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0</v>
      </c>
      <c r="E58" s="2">
        <f>'48 Hours - EB  (volume &amp; class)'!E58+'48 Hours - WB  (volume &amp; class)'!E58</f>
        <v>0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7">
        <f t="shared" si="1"/>
        <v>0</v>
      </c>
    </row>
    <row r="59" spans="1:17" ht="15" thickBot="1" x14ac:dyDescent="0.25">
      <c r="A59" s="48">
        <f t="shared" si="0"/>
        <v>43545.958330200003</v>
      </c>
      <c r="B59" s="49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0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0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4">
        <f t="shared" si="1"/>
        <v>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8" t="s">
        <v>5</v>
      </c>
      <c r="B61" s="99"/>
      <c r="C61" s="65">
        <f>SUM(C12:C59)</f>
        <v>21</v>
      </c>
      <c r="D61" s="65">
        <f t="shared" ref="D61:Q61" si="3">SUM(D12:D59)</f>
        <v>102</v>
      </c>
      <c r="E61" s="65">
        <f t="shared" si="3"/>
        <v>214</v>
      </c>
      <c r="F61" s="65">
        <f t="shared" si="3"/>
        <v>17</v>
      </c>
      <c r="G61" s="65">
        <f t="shared" si="3"/>
        <v>345</v>
      </c>
      <c r="H61" s="65">
        <f t="shared" si="3"/>
        <v>396</v>
      </c>
      <c r="I61" s="65">
        <f t="shared" si="3"/>
        <v>117</v>
      </c>
      <c r="J61" s="65">
        <f t="shared" si="3"/>
        <v>9</v>
      </c>
      <c r="K61" s="65">
        <f t="shared" si="3"/>
        <v>12</v>
      </c>
      <c r="L61" s="65">
        <f t="shared" si="3"/>
        <v>4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1237</v>
      </c>
    </row>
    <row r="62" spans="1:17" s="53" customFormat="1" ht="15" x14ac:dyDescent="0.25">
      <c r="A62" s="98" t="s">
        <v>6</v>
      </c>
      <c r="B62" s="99"/>
      <c r="C62" s="66">
        <f>C61/$Q$61</f>
        <v>1.6976556184316895E-2</v>
      </c>
      <c r="D62" s="66">
        <f t="shared" ref="D62:P62" si="4">D61/$Q$61</f>
        <v>8.2457558609539211E-2</v>
      </c>
      <c r="E62" s="66">
        <f t="shared" si="4"/>
        <v>0.17299919159256266</v>
      </c>
      <c r="F62" s="66">
        <f t="shared" si="4"/>
        <v>1.3742926434923201E-2</v>
      </c>
      <c r="G62" s="66">
        <f t="shared" si="4"/>
        <v>0.27890056588520612</v>
      </c>
      <c r="H62" s="66">
        <f t="shared" si="4"/>
        <v>0.32012934518997577</v>
      </c>
      <c r="I62" s="66">
        <f t="shared" si="4"/>
        <v>9.4583670169765557E-2</v>
      </c>
      <c r="J62" s="66">
        <f t="shared" si="4"/>
        <v>7.2756669361358122E-3</v>
      </c>
      <c r="K62" s="66">
        <f t="shared" si="4"/>
        <v>9.7008892481810841E-3</v>
      </c>
      <c r="L62" s="66">
        <f t="shared" si="4"/>
        <v>3.2336297493936943E-3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8" t="s">
        <v>13</v>
      </c>
      <c r="B64" s="99"/>
      <c r="C64" s="65">
        <f>SUM(C12:C35)</f>
        <v>7</v>
      </c>
      <c r="D64" s="65">
        <f t="shared" ref="D64:Q64" si="5">SUM(D12:D35)</f>
        <v>61</v>
      </c>
      <c r="E64" s="65">
        <f t="shared" si="5"/>
        <v>93</v>
      </c>
      <c r="F64" s="65">
        <f t="shared" si="5"/>
        <v>4</v>
      </c>
      <c r="G64" s="65">
        <f t="shared" si="5"/>
        <v>147</v>
      </c>
      <c r="H64" s="65">
        <f t="shared" si="5"/>
        <v>202</v>
      </c>
      <c r="I64" s="65">
        <f t="shared" si="5"/>
        <v>60</v>
      </c>
      <c r="J64" s="65">
        <f t="shared" si="5"/>
        <v>5</v>
      </c>
      <c r="K64" s="65">
        <f t="shared" si="5"/>
        <v>7</v>
      </c>
      <c r="L64" s="65">
        <f t="shared" si="5"/>
        <v>2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588</v>
      </c>
    </row>
    <row r="65" spans="1:17" s="53" customFormat="1" ht="15" x14ac:dyDescent="0.25">
      <c r="A65" s="98" t="s">
        <v>6</v>
      </c>
      <c r="B65" s="99"/>
      <c r="C65" s="66">
        <f>C64/$Q$64</f>
        <v>1.1904761904761904E-2</v>
      </c>
      <c r="D65" s="66">
        <f t="shared" ref="D65:P65" si="6">D64/$Q$64</f>
        <v>0.10374149659863946</v>
      </c>
      <c r="E65" s="66">
        <f t="shared" si="6"/>
        <v>0.15816326530612246</v>
      </c>
      <c r="F65" s="66">
        <f t="shared" si="6"/>
        <v>6.8027210884353739E-3</v>
      </c>
      <c r="G65" s="66">
        <f t="shared" si="6"/>
        <v>0.25</v>
      </c>
      <c r="H65" s="66">
        <f t="shared" si="6"/>
        <v>0.34353741496598639</v>
      </c>
      <c r="I65" s="66">
        <f t="shared" si="6"/>
        <v>0.10204081632653061</v>
      </c>
      <c r="J65" s="66">
        <f t="shared" si="6"/>
        <v>8.5034013605442185E-3</v>
      </c>
      <c r="K65" s="66">
        <f t="shared" si="6"/>
        <v>1.1904761904761904E-2</v>
      </c>
      <c r="L65" s="66">
        <f t="shared" si="6"/>
        <v>3.4013605442176869E-3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8" t="s">
        <v>14</v>
      </c>
      <c r="B67" s="99"/>
      <c r="C67" s="65">
        <f>SUM(C36:C59)</f>
        <v>14</v>
      </c>
      <c r="D67" s="65">
        <f t="shared" ref="D67:Q67" si="7">SUM(D36:D59)</f>
        <v>41</v>
      </c>
      <c r="E67" s="65">
        <f t="shared" si="7"/>
        <v>121</v>
      </c>
      <c r="F67" s="65">
        <f t="shared" si="7"/>
        <v>13</v>
      </c>
      <c r="G67" s="65">
        <f t="shared" si="7"/>
        <v>198</v>
      </c>
      <c r="H67" s="65">
        <f t="shared" si="7"/>
        <v>194</v>
      </c>
      <c r="I67" s="65">
        <f t="shared" si="7"/>
        <v>57</v>
      </c>
      <c r="J67" s="65">
        <f t="shared" si="7"/>
        <v>4</v>
      </c>
      <c r="K67" s="65">
        <f t="shared" si="7"/>
        <v>5</v>
      </c>
      <c r="L67" s="65">
        <f t="shared" si="7"/>
        <v>2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649</v>
      </c>
    </row>
    <row r="68" spans="1:17" s="53" customFormat="1" ht="15" x14ac:dyDescent="0.25">
      <c r="A68" s="98" t="s">
        <v>6</v>
      </c>
      <c r="B68" s="99"/>
      <c r="C68" s="66">
        <f>C67/$Q$67</f>
        <v>2.1571648690292759E-2</v>
      </c>
      <c r="D68" s="66">
        <f t="shared" ref="D68:P68" si="8">D67/$Q$67</f>
        <v>6.3174114021571651E-2</v>
      </c>
      <c r="E68" s="66">
        <f t="shared" si="8"/>
        <v>0.1864406779661017</v>
      </c>
      <c r="F68" s="66">
        <f t="shared" si="8"/>
        <v>2.0030816640986132E-2</v>
      </c>
      <c r="G68" s="66">
        <f t="shared" si="8"/>
        <v>0.30508474576271188</v>
      </c>
      <c r="H68" s="66">
        <f t="shared" si="8"/>
        <v>0.29892141756548535</v>
      </c>
      <c r="I68" s="66">
        <f t="shared" si="8"/>
        <v>8.7827426810477657E-2</v>
      </c>
      <c r="J68" s="66">
        <f t="shared" si="8"/>
        <v>6.1633281972265025E-3</v>
      </c>
      <c r="K68" s="66">
        <f t="shared" si="8"/>
        <v>7.7041602465331279E-3</v>
      </c>
      <c r="L68" s="66">
        <f t="shared" si="8"/>
        <v>3.0816640986132513E-3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8" t="s">
        <v>15</v>
      </c>
      <c r="B70" s="99"/>
      <c r="C70" s="65">
        <f>C61/2</f>
        <v>10.5</v>
      </c>
      <c r="D70" s="65">
        <f t="shared" ref="D70:Q70" si="9">D61/2</f>
        <v>51</v>
      </c>
      <c r="E70" s="65">
        <f t="shared" si="9"/>
        <v>107</v>
      </c>
      <c r="F70" s="65">
        <f t="shared" si="9"/>
        <v>8.5</v>
      </c>
      <c r="G70" s="65">
        <f t="shared" si="9"/>
        <v>172.5</v>
      </c>
      <c r="H70" s="65">
        <f t="shared" si="9"/>
        <v>198</v>
      </c>
      <c r="I70" s="65">
        <f t="shared" si="9"/>
        <v>58.5</v>
      </c>
      <c r="J70" s="65">
        <f t="shared" si="9"/>
        <v>4.5</v>
      </c>
      <c r="K70" s="65">
        <f t="shared" si="9"/>
        <v>6</v>
      </c>
      <c r="L70" s="65">
        <f t="shared" si="9"/>
        <v>2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618.5</v>
      </c>
    </row>
    <row r="71" spans="1:17" s="53" customFormat="1" ht="15" x14ac:dyDescent="0.25">
      <c r="A71" s="98" t="s">
        <v>6</v>
      </c>
      <c r="B71" s="99"/>
      <c r="C71" s="66">
        <f>C70/$Q$70</f>
        <v>1.6976556184316895E-2</v>
      </c>
      <c r="D71" s="66">
        <f t="shared" ref="D71:P71" si="10">D70/$Q$70</f>
        <v>8.2457558609539211E-2</v>
      </c>
      <c r="E71" s="66">
        <f t="shared" si="10"/>
        <v>0.17299919159256266</v>
      </c>
      <c r="F71" s="66">
        <f t="shared" si="10"/>
        <v>1.3742926434923201E-2</v>
      </c>
      <c r="G71" s="66">
        <f t="shared" si="10"/>
        <v>0.27890056588520612</v>
      </c>
      <c r="H71" s="66">
        <f t="shared" si="10"/>
        <v>0.32012934518997577</v>
      </c>
      <c r="I71" s="66">
        <f t="shared" si="10"/>
        <v>9.4583670169765557E-2</v>
      </c>
      <c r="J71" s="66">
        <f t="shared" si="10"/>
        <v>7.2756669361358122E-3</v>
      </c>
      <c r="K71" s="66">
        <f t="shared" si="10"/>
        <v>9.7008892481810841E-3</v>
      </c>
      <c r="L71" s="66">
        <f t="shared" si="10"/>
        <v>3.2336297493936943E-3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46" workbookViewId="0">
      <selection activeCell="E12" sqref="E1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00">
        <f>'48 Hours (speed)'!B1</f>
        <v>11</v>
      </c>
      <c r="C1" s="100"/>
      <c r="D1" s="100"/>
      <c r="F1" s="102" t="s">
        <v>9</v>
      </c>
      <c r="G1" s="102"/>
      <c r="H1" s="101" t="str">
        <f>'48 Hours (speed)'!O1</f>
        <v xml:space="preserve">Burns Service Inc. </v>
      </c>
      <c r="I1" s="101"/>
      <c r="J1" s="101"/>
      <c r="K1" s="101"/>
    </row>
    <row r="2" spans="1:11" x14ac:dyDescent="0.2">
      <c r="A2" s="40" t="s">
        <v>2</v>
      </c>
      <c r="B2" s="100" t="str">
        <f>'48 Hours (speed)'!B2</f>
        <v>Surry</v>
      </c>
      <c r="C2" s="100"/>
      <c r="D2" s="100"/>
      <c r="F2" s="102" t="s">
        <v>0</v>
      </c>
      <c r="G2" s="102"/>
      <c r="H2" s="115" t="str">
        <f>'48 Hours (speed)'!O2</f>
        <v>1269-2739</v>
      </c>
      <c r="I2" s="115"/>
      <c r="J2" s="115"/>
      <c r="K2" s="115"/>
    </row>
    <row r="3" spans="1:11" x14ac:dyDescent="0.2">
      <c r="A3" s="40" t="s">
        <v>3</v>
      </c>
      <c r="B3" s="100" t="str">
        <f>'48 Hours (speed)'!B3</f>
        <v>Mount Airy</v>
      </c>
      <c r="C3" s="100"/>
      <c r="D3" s="100"/>
      <c r="E3" s="41"/>
      <c r="F3" s="102" t="s">
        <v>1</v>
      </c>
      <c r="G3" s="102"/>
      <c r="H3" s="115" t="str">
        <f>'48 Hours (speed)'!O3</f>
        <v>SR 2007 (Quarry Road)</v>
      </c>
      <c r="I3" s="115"/>
      <c r="J3" s="115"/>
      <c r="K3" s="115"/>
    </row>
    <row r="4" spans="1:11" x14ac:dyDescent="0.2">
      <c r="A4" s="40" t="s">
        <v>7</v>
      </c>
      <c r="B4" s="100" t="str">
        <f>'48 Hours (speed)'!B4</f>
        <v>SR 2007 (Quarry Road)</v>
      </c>
      <c r="C4" s="100"/>
      <c r="D4" s="100"/>
      <c r="F4" s="102" t="s">
        <v>17</v>
      </c>
      <c r="G4" s="102"/>
      <c r="H4" s="115" t="str">
        <f>'48 Hours (speed)'!O4</f>
        <v>721992W</v>
      </c>
      <c r="I4" s="115"/>
      <c r="J4" s="115"/>
      <c r="K4" s="115"/>
    </row>
    <row r="5" spans="1:11" x14ac:dyDescent="0.2">
      <c r="A5" s="40" t="s">
        <v>8</v>
      </c>
      <c r="B5" s="100" t="str">
        <f>'48 Hours (speed)'!B5</f>
        <v>N/A</v>
      </c>
      <c r="C5" s="100"/>
      <c r="D5" s="100"/>
    </row>
    <row r="6" spans="1:11" x14ac:dyDescent="0.2">
      <c r="B6" s="42"/>
      <c r="C6" s="42"/>
      <c r="D6" s="42"/>
    </row>
    <row r="7" spans="1:11" x14ac:dyDescent="0.2">
      <c r="A7" s="102" t="s">
        <v>33</v>
      </c>
      <c r="B7" s="102"/>
      <c r="C7" s="116">
        <f>'48 Hours (speed)'!H1</f>
        <v>45</v>
      </c>
      <c r="D7" s="116"/>
      <c r="F7" s="102" t="s">
        <v>10</v>
      </c>
      <c r="G7" s="102"/>
      <c r="H7" s="103">
        <f>'48 Hours (speed)'!P6</f>
        <v>43544</v>
      </c>
      <c r="I7" s="103"/>
      <c r="J7" s="103"/>
    </row>
    <row r="8" spans="1:11" x14ac:dyDescent="0.2">
      <c r="A8" s="102" t="s">
        <v>34</v>
      </c>
      <c r="B8" s="102"/>
      <c r="C8" s="110" t="str">
        <f>'48 Hours (speed)'!H2</f>
        <v>N/A</v>
      </c>
      <c r="D8" s="110"/>
      <c r="F8" s="102" t="s">
        <v>11</v>
      </c>
      <c r="G8" s="102"/>
      <c r="H8" s="114">
        <f>'48 Hours (speed)'!P7</f>
        <v>0</v>
      </c>
      <c r="I8" s="114"/>
      <c r="J8" s="114"/>
    </row>
    <row r="9" spans="1:11" ht="15" thickBot="1" x14ac:dyDescent="0.25">
      <c r="E9" s="43"/>
      <c r="F9" s="43"/>
    </row>
    <row r="10" spans="1:11" ht="15" x14ac:dyDescent="0.2">
      <c r="C10" s="105" t="s">
        <v>12</v>
      </c>
      <c r="D10" s="107" t="s">
        <v>16</v>
      </c>
      <c r="E10" s="111" t="s">
        <v>49</v>
      </c>
      <c r="F10" s="112"/>
      <c r="G10" s="112"/>
      <c r="H10" s="112"/>
      <c r="I10" s="112"/>
      <c r="J10" s="113"/>
    </row>
    <row r="11" spans="1:11" ht="15.75" customHeight="1" x14ac:dyDescent="0.2">
      <c r="C11" s="106"/>
      <c r="D11" s="108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43544</v>
      </c>
      <c r="D12" s="46">
        <f>H8</f>
        <v>0</v>
      </c>
      <c r="E12" s="1">
        <f>'48 Hours - EB  FHWA Classes'!E12+'48 Hours - WB  FHWA Classes'!E12</f>
        <v>0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2">
        <f>SUM(E12:I12)</f>
        <v>0</v>
      </c>
    </row>
    <row r="13" spans="1:11" x14ac:dyDescent="0.2">
      <c r="C13" s="45">
        <f t="shared" si="0"/>
        <v>43544.041666600002</v>
      </c>
      <c r="D13" s="46">
        <f>D12+0.0416666</f>
        <v>4.1666599999999998E-2</v>
      </c>
      <c r="E13" s="1">
        <f>'48 Hours - EB  FHWA Classes'!E13+'48 Hours - WB  FHWA Classes'!E13</f>
        <v>0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2">
        <f t="shared" ref="J13:J59" si="1">SUM(E13:I13)</f>
        <v>0</v>
      </c>
    </row>
    <row r="14" spans="1:11" x14ac:dyDescent="0.2">
      <c r="C14" s="45">
        <f t="shared" si="0"/>
        <v>43544.083333199997</v>
      </c>
      <c r="D14" s="46">
        <f>D13+0.0416666</f>
        <v>8.3333199999999996E-2</v>
      </c>
      <c r="E14" s="1">
        <f>'48 Hours - EB  FHWA Classes'!E14+'48 Hours - WB  FHWA Classes'!E14</f>
        <v>0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2">
        <f t="shared" si="1"/>
        <v>0</v>
      </c>
    </row>
    <row r="15" spans="1:11" x14ac:dyDescent="0.2">
      <c r="C15" s="45">
        <f t="shared" si="0"/>
        <v>43544.124999799998</v>
      </c>
      <c r="D15" s="46">
        <f t="shared" ref="D15:D59" si="2">D14+0.0416666</f>
        <v>0.12499979999999999</v>
      </c>
      <c r="E15" s="1">
        <f>'48 Hours - EB  FHWA Classes'!E15+'48 Hours - WB  FHWA Classes'!E15</f>
        <v>0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2">
        <f t="shared" si="1"/>
        <v>0</v>
      </c>
    </row>
    <row r="16" spans="1:11" x14ac:dyDescent="0.2">
      <c r="C16" s="45">
        <f t="shared" si="0"/>
        <v>43544.1666664</v>
      </c>
      <c r="D16" s="46">
        <f t="shared" si="2"/>
        <v>0.16666639999999999</v>
      </c>
      <c r="E16" s="1">
        <f>'48 Hours - EB  FHWA Classes'!E16+'48 Hours - WB  FHWA Classes'!E16</f>
        <v>0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2">
        <f t="shared" si="1"/>
        <v>0</v>
      </c>
    </row>
    <row r="17" spans="3:10" x14ac:dyDescent="0.2">
      <c r="C17" s="45">
        <f t="shared" si="0"/>
        <v>43544.208333000002</v>
      </c>
      <c r="D17" s="46">
        <f t="shared" si="2"/>
        <v>0.20833299999999999</v>
      </c>
      <c r="E17" s="1">
        <f>'48 Hours - EB  FHWA Classes'!E17+'48 Hours - WB  FHWA Classes'!E17</f>
        <v>12</v>
      </c>
      <c r="F17" s="2">
        <f>'48 Hours - EB  FHWA Classes'!F17+'48 Hours - WB  FHWA Classes'!F17</f>
        <v>5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2">
        <f t="shared" si="1"/>
        <v>17</v>
      </c>
    </row>
    <row r="18" spans="3:10" x14ac:dyDescent="0.2">
      <c r="C18" s="45">
        <f t="shared" si="0"/>
        <v>43544.249999599997</v>
      </c>
      <c r="D18" s="46">
        <f t="shared" si="2"/>
        <v>0.24999959999999999</v>
      </c>
      <c r="E18" s="1">
        <f>'48 Hours - EB  FHWA Classes'!E18+'48 Hours - WB  FHWA Classes'!E18</f>
        <v>10</v>
      </c>
      <c r="F18" s="2">
        <f>'48 Hours - EB  FHWA Classes'!F18+'48 Hours - WB  FHWA Classes'!F18</f>
        <v>19</v>
      </c>
      <c r="G18" s="2">
        <f>'48 Hours - EB  FHWA Classes'!G18+'48 Hours - WB  FHWA Classes'!G18</f>
        <v>2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2">
        <f t="shared" si="1"/>
        <v>31</v>
      </c>
    </row>
    <row r="19" spans="3:10" x14ac:dyDescent="0.2">
      <c r="C19" s="45">
        <f t="shared" si="0"/>
        <v>43544.291666199999</v>
      </c>
      <c r="D19" s="46">
        <f t="shared" si="2"/>
        <v>0.29166619999999999</v>
      </c>
      <c r="E19" s="1">
        <f>'48 Hours - EB  FHWA Classes'!E19+'48 Hours - WB  FHWA Classes'!E19</f>
        <v>9</v>
      </c>
      <c r="F19" s="2">
        <f>'48 Hours - EB  FHWA Classes'!F19+'48 Hours - WB  FHWA Classes'!F19</f>
        <v>27</v>
      </c>
      <c r="G19" s="2">
        <f>'48 Hours - EB  FHWA Classes'!G19+'48 Hours - WB  FHWA Classes'!G19</f>
        <v>3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2">
        <f t="shared" si="1"/>
        <v>39</v>
      </c>
    </row>
    <row r="20" spans="3:10" x14ac:dyDescent="0.2">
      <c r="C20" s="45">
        <f t="shared" si="0"/>
        <v>43544.333332800001</v>
      </c>
      <c r="D20" s="46">
        <f t="shared" si="2"/>
        <v>0.33333279999999998</v>
      </c>
      <c r="E20" s="1">
        <f>'48 Hours - EB  FHWA Classes'!E20+'48 Hours - WB  FHWA Classes'!E20</f>
        <v>14</v>
      </c>
      <c r="F20" s="2">
        <f>'48 Hours - EB  FHWA Classes'!F20+'48 Hours - WB  FHWA Classes'!F20</f>
        <v>33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2">
        <f t="shared" si="1"/>
        <v>47</v>
      </c>
    </row>
    <row r="21" spans="3:10" x14ac:dyDescent="0.2">
      <c r="C21" s="45">
        <f t="shared" si="0"/>
        <v>43544.374999400003</v>
      </c>
      <c r="D21" s="46">
        <f t="shared" si="2"/>
        <v>0.37499939999999998</v>
      </c>
      <c r="E21" s="1">
        <f>'48 Hours - EB  FHWA Classes'!E21+'48 Hours - WB  FHWA Classes'!E21</f>
        <v>8</v>
      </c>
      <c r="F21" s="2">
        <f>'48 Hours - EB  FHWA Classes'!F21+'48 Hours - WB  FHWA Classes'!F21</f>
        <v>40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2">
        <f t="shared" si="1"/>
        <v>48</v>
      </c>
    </row>
    <row r="22" spans="3:10" x14ac:dyDescent="0.2">
      <c r="C22" s="45">
        <f t="shared" si="0"/>
        <v>43544.416665999997</v>
      </c>
      <c r="D22" s="46">
        <f t="shared" si="2"/>
        <v>0.41666599999999998</v>
      </c>
      <c r="E22" s="1">
        <f>'48 Hours - EB  FHWA Classes'!E22+'48 Hours - WB  FHWA Classes'!E22</f>
        <v>16</v>
      </c>
      <c r="F22" s="2">
        <f>'48 Hours - EB  FHWA Classes'!F22+'48 Hours - WB  FHWA Classes'!F22</f>
        <v>39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62">
        <f t="shared" si="1"/>
        <v>55</v>
      </c>
    </row>
    <row r="23" spans="3:10" x14ac:dyDescent="0.2">
      <c r="C23" s="45">
        <f t="shared" si="0"/>
        <v>43544.458332599999</v>
      </c>
      <c r="D23" s="46">
        <f t="shared" si="2"/>
        <v>0.45833259999999998</v>
      </c>
      <c r="E23" s="1">
        <f>'48 Hours - EB  FHWA Classes'!E23+'48 Hours - WB  FHWA Classes'!E23</f>
        <v>12</v>
      </c>
      <c r="F23" s="2">
        <f>'48 Hours - EB  FHWA Classes'!F23+'48 Hours - WB  FHWA Classes'!F23</f>
        <v>28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2">
        <f t="shared" si="1"/>
        <v>40</v>
      </c>
    </row>
    <row r="24" spans="3:10" x14ac:dyDescent="0.2">
      <c r="C24" s="45">
        <f t="shared" si="0"/>
        <v>43544.499999200001</v>
      </c>
      <c r="D24" s="46">
        <f t="shared" si="2"/>
        <v>0.49999919999999998</v>
      </c>
      <c r="E24" s="1">
        <f>'48 Hours - EB  FHWA Classes'!E24+'48 Hours - WB  FHWA Classes'!E24</f>
        <v>13</v>
      </c>
      <c r="F24" s="2">
        <f>'48 Hours - EB  FHWA Classes'!F24+'48 Hours - WB  FHWA Classes'!F24</f>
        <v>34</v>
      </c>
      <c r="G24" s="2">
        <f>'48 Hours - EB  FHWA Classes'!G24+'48 Hours - WB  FHWA Classes'!G24</f>
        <v>1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2">
        <f t="shared" si="1"/>
        <v>48</v>
      </c>
    </row>
    <row r="25" spans="3:10" x14ac:dyDescent="0.2">
      <c r="C25" s="45">
        <f t="shared" si="0"/>
        <v>43544.541665800003</v>
      </c>
      <c r="D25" s="46">
        <f t="shared" si="2"/>
        <v>0.54166579999999998</v>
      </c>
      <c r="E25" s="1">
        <f>'48 Hours - EB  FHWA Classes'!E25+'48 Hours - WB  FHWA Classes'!E25</f>
        <v>6</v>
      </c>
      <c r="F25" s="2">
        <f>'48 Hours - EB  FHWA Classes'!F25+'48 Hours - WB  FHWA Classes'!F25</f>
        <v>41</v>
      </c>
      <c r="G25" s="2">
        <f>'48 Hours - EB  FHWA Classes'!G25+'48 Hours - WB  FHWA Classes'!G25</f>
        <v>2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2">
        <f t="shared" si="1"/>
        <v>49</v>
      </c>
    </row>
    <row r="26" spans="3:10" x14ac:dyDescent="0.2">
      <c r="C26" s="45">
        <f t="shared" si="0"/>
        <v>43544.583332399998</v>
      </c>
      <c r="D26" s="46">
        <f t="shared" si="2"/>
        <v>0.58333239999999997</v>
      </c>
      <c r="E26" s="1">
        <f>'48 Hours - EB  FHWA Classes'!E26+'48 Hours - WB  FHWA Classes'!E26</f>
        <v>10</v>
      </c>
      <c r="F26" s="2">
        <f>'48 Hours - EB  FHWA Classes'!F26+'48 Hours - WB  FHWA Classes'!F26</f>
        <v>49</v>
      </c>
      <c r="G26" s="2">
        <f>'48 Hours - EB  FHWA Classes'!G26+'48 Hours - WB  FHWA Classes'!G26</f>
        <v>2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2">
        <f t="shared" si="1"/>
        <v>61</v>
      </c>
    </row>
    <row r="27" spans="3:10" x14ac:dyDescent="0.2">
      <c r="C27" s="45">
        <f t="shared" si="0"/>
        <v>43544.624999</v>
      </c>
      <c r="D27" s="46">
        <f t="shared" si="2"/>
        <v>0.62499899999999997</v>
      </c>
      <c r="E27" s="1">
        <f>'48 Hours - EB  FHWA Classes'!E27+'48 Hours - WB  FHWA Classes'!E27</f>
        <v>16</v>
      </c>
      <c r="F27" s="2">
        <f>'48 Hours - EB  FHWA Classes'!F27+'48 Hours - WB  FHWA Classes'!F27</f>
        <v>41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2">
        <f t="shared" si="1"/>
        <v>58</v>
      </c>
    </row>
    <row r="28" spans="3:10" x14ac:dyDescent="0.2">
      <c r="C28" s="45">
        <f t="shared" si="0"/>
        <v>43544.666665600002</v>
      </c>
      <c r="D28" s="46">
        <f t="shared" si="2"/>
        <v>0.66666559999999997</v>
      </c>
      <c r="E28" s="1">
        <f>'48 Hours - EB  FHWA Classes'!E28+'48 Hours - WB  FHWA Classes'!E28</f>
        <v>7</v>
      </c>
      <c r="F28" s="2">
        <f>'48 Hours - EB  FHWA Classes'!F28+'48 Hours - WB  FHWA Classes'!F28</f>
        <v>33</v>
      </c>
      <c r="G28" s="2">
        <f>'48 Hours - EB  FHWA Classes'!G28+'48 Hours - WB  FHWA Classes'!G28</f>
        <v>3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62">
        <f t="shared" si="1"/>
        <v>43</v>
      </c>
    </row>
    <row r="29" spans="3:10" x14ac:dyDescent="0.2">
      <c r="C29" s="45">
        <f t="shared" si="0"/>
        <v>43544.708332200003</v>
      </c>
      <c r="D29" s="46">
        <f t="shared" si="2"/>
        <v>0.70833219999999997</v>
      </c>
      <c r="E29" s="1">
        <f>'48 Hours - EB  FHWA Classes'!E29+'48 Hours - WB  FHWA Classes'!E29</f>
        <v>25</v>
      </c>
      <c r="F29" s="2">
        <f>'48 Hours - EB  FHWA Classes'!F29+'48 Hours - WB  FHWA Classes'!F29</f>
        <v>10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2">
        <f t="shared" si="1"/>
        <v>35</v>
      </c>
    </row>
    <row r="30" spans="3:10" x14ac:dyDescent="0.2">
      <c r="C30" s="45">
        <f t="shared" si="0"/>
        <v>43544.749998799998</v>
      </c>
      <c r="D30" s="46">
        <f t="shared" si="2"/>
        <v>0.74999879999999997</v>
      </c>
      <c r="E30" s="1">
        <f>'48 Hours - EB  FHWA Classes'!E30+'48 Hours - WB  FHWA Classes'!E30</f>
        <v>2</v>
      </c>
      <c r="F30" s="2">
        <f>'48 Hours - EB  FHWA Classes'!F30+'48 Hours - WB  FHWA Classes'!F30</f>
        <v>7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2">
        <f t="shared" si="1"/>
        <v>9</v>
      </c>
    </row>
    <row r="31" spans="3:10" x14ac:dyDescent="0.2">
      <c r="C31" s="45">
        <f t="shared" si="0"/>
        <v>43544.7916654</v>
      </c>
      <c r="D31" s="46">
        <f t="shared" si="2"/>
        <v>0.79166539999999996</v>
      </c>
      <c r="E31" s="1">
        <f>'48 Hours - EB  FHWA Classes'!E31+'48 Hours - WB  FHWA Classes'!E31</f>
        <v>1</v>
      </c>
      <c r="F31" s="2">
        <f>'48 Hours - EB  FHWA Classes'!F31+'48 Hours - WB  FHWA Classes'!F31</f>
        <v>7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2">
        <f t="shared" si="1"/>
        <v>8</v>
      </c>
    </row>
    <row r="32" spans="3:10" x14ac:dyDescent="0.2">
      <c r="C32" s="45">
        <f t="shared" si="0"/>
        <v>43544.833332000002</v>
      </c>
      <c r="D32" s="46">
        <f t="shared" si="2"/>
        <v>0.83333199999999996</v>
      </c>
      <c r="E32" s="1">
        <f>'48 Hours - EB  FHWA Classes'!E32+'48 Hours - WB  FHWA Classes'!E32</f>
        <v>0</v>
      </c>
      <c r="F32" s="2">
        <f>'48 Hours - EB  FHWA Classes'!F32+'48 Hours - WB  FHWA Classes'!F32</f>
        <v>0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2">
        <f t="shared" si="1"/>
        <v>0</v>
      </c>
    </row>
    <row r="33" spans="3:10" x14ac:dyDescent="0.2">
      <c r="C33" s="45">
        <f t="shared" si="0"/>
        <v>43544.874998599997</v>
      </c>
      <c r="D33" s="46">
        <f t="shared" si="2"/>
        <v>0.87499859999999996</v>
      </c>
      <c r="E33" s="1">
        <f>'48 Hours - EB  FHWA Classes'!E33+'48 Hours - WB  FHWA Classes'!E33</f>
        <v>0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2">
        <f t="shared" si="1"/>
        <v>0</v>
      </c>
    </row>
    <row r="34" spans="3:10" x14ac:dyDescent="0.2">
      <c r="C34" s="45">
        <f t="shared" si="0"/>
        <v>43544.916665199999</v>
      </c>
      <c r="D34" s="46">
        <f t="shared" si="2"/>
        <v>0.91666519999999996</v>
      </c>
      <c r="E34" s="1">
        <f>'48 Hours - EB  FHWA Classes'!E34+'48 Hours - WB  FHWA Classes'!E34</f>
        <v>0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2">
        <f t="shared" si="1"/>
        <v>0</v>
      </c>
    </row>
    <row r="35" spans="3:10" x14ac:dyDescent="0.2">
      <c r="C35" s="45">
        <f t="shared" si="0"/>
        <v>43544.9583318</v>
      </c>
      <c r="D35" s="46">
        <f t="shared" si="2"/>
        <v>0.95833179999999996</v>
      </c>
      <c r="E35" s="1">
        <f>'48 Hours - EB  FHWA Classes'!E35+'48 Hours - WB  FHWA Classes'!E35</f>
        <v>0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2">
        <f t="shared" si="1"/>
        <v>0</v>
      </c>
    </row>
    <row r="36" spans="3:10" x14ac:dyDescent="0.2">
      <c r="C36" s="45">
        <f t="shared" si="0"/>
        <v>43544.999998400002</v>
      </c>
      <c r="D36" s="46">
        <f t="shared" si="2"/>
        <v>0.99999839999999995</v>
      </c>
      <c r="E36" s="1">
        <f>'48 Hours - EB  FHWA Classes'!E36+'48 Hours - WB  FHWA Classes'!E36</f>
        <v>0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2">
        <f t="shared" si="1"/>
        <v>0</v>
      </c>
    </row>
    <row r="37" spans="3:10" x14ac:dyDescent="0.2">
      <c r="C37" s="45">
        <f t="shared" si="0"/>
        <v>43545.041664999997</v>
      </c>
      <c r="D37" s="46">
        <f t="shared" si="2"/>
        <v>1.0416650000000001</v>
      </c>
      <c r="E37" s="1">
        <f>'48 Hours - EB  FHWA Classes'!E37+'48 Hours - WB  FHWA Classes'!E37</f>
        <v>0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2">
        <f t="shared" si="1"/>
        <v>0</v>
      </c>
    </row>
    <row r="38" spans="3:10" x14ac:dyDescent="0.2">
      <c r="C38" s="45">
        <f t="shared" si="0"/>
        <v>43545.083331599999</v>
      </c>
      <c r="D38" s="46">
        <f t="shared" si="2"/>
        <v>1.0833316000000002</v>
      </c>
      <c r="E38" s="1">
        <f>'48 Hours - EB  FHWA Classes'!E38+'48 Hours - WB  FHWA Classes'!E38</f>
        <v>0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2">
        <f t="shared" si="1"/>
        <v>0</v>
      </c>
    </row>
    <row r="39" spans="3:10" x14ac:dyDescent="0.2">
      <c r="C39" s="45">
        <f t="shared" si="0"/>
        <v>43545.124998200001</v>
      </c>
      <c r="D39" s="46">
        <f t="shared" si="2"/>
        <v>1.1249982000000003</v>
      </c>
      <c r="E39" s="1">
        <f>'48 Hours - EB  FHWA Classes'!E39+'48 Hours - WB  FHWA Classes'!E39</f>
        <v>0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2">
        <f t="shared" si="1"/>
        <v>0</v>
      </c>
    </row>
    <row r="40" spans="3:10" x14ac:dyDescent="0.2">
      <c r="C40" s="45">
        <f t="shared" si="0"/>
        <v>43545.166664800003</v>
      </c>
      <c r="D40" s="46">
        <f t="shared" si="2"/>
        <v>1.1666648000000004</v>
      </c>
      <c r="E40" s="1">
        <f>'48 Hours - EB  FHWA Classes'!E40+'48 Hours - WB  FHWA Classes'!E40</f>
        <v>0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2">
        <f t="shared" si="1"/>
        <v>0</v>
      </c>
    </row>
    <row r="41" spans="3:10" x14ac:dyDescent="0.2">
      <c r="C41" s="45">
        <f t="shared" si="0"/>
        <v>43545.208331399997</v>
      </c>
      <c r="D41" s="46">
        <f t="shared" si="2"/>
        <v>1.2083314000000005</v>
      </c>
      <c r="E41" s="1">
        <f>'48 Hours - EB  FHWA Classes'!E41+'48 Hours - WB  FHWA Classes'!E41</f>
        <v>14</v>
      </c>
      <c r="F41" s="2">
        <f>'48 Hours - EB  FHWA Classes'!F41+'48 Hours - WB  FHWA Classes'!F41</f>
        <v>6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2">
        <f t="shared" si="1"/>
        <v>20</v>
      </c>
    </row>
    <row r="42" spans="3:10" x14ac:dyDescent="0.2">
      <c r="C42" s="45">
        <f t="shared" si="0"/>
        <v>43545.249997999999</v>
      </c>
      <c r="D42" s="46">
        <f t="shared" si="2"/>
        <v>1.2499980000000006</v>
      </c>
      <c r="E42" s="1">
        <f>'48 Hours - EB  FHWA Classes'!E42+'48 Hours - WB  FHWA Classes'!E42</f>
        <v>7</v>
      </c>
      <c r="F42" s="2">
        <f>'48 Hours - EB  FHWA Classes'!F42+'48 Hours - WB  FHWA Classes'!F42</f>
        <v>16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2">
        <f t="shared" si="1"/>
        <v>23</v>
      </c>
    </row>
    <row r="43" spans="3:10" x14ac:dyDescent="0.2">
      <c r="C43" s="45">
        <f t="shared" si="0"/>
        <v>43545.291664600001</v>
      </c>
      <c r="D43" s="46">
        <f t="shared" si="2"/>
        <v>1.2916646000000007</v>
      </c>
      <c r="E43" s="1">
        <f>'48 Hours - EB  FHWA Classes'!E43+'48 Hours - WB  FHWA Classes'!E43</f>
        <v>6</v>
      </c>
      <c r="F43" s="2">
        <f>'48 Hours - EB  FHWA Classes'!F43+'48 Hours - WB  FHWA Classes'!F43</f>
        <v>9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2">
        <f t="shared" si="1"/>
        <v>15</v>
      </c>
    </row>
    <row r="44" spans="3:10" x14ac:dyDescent="0.2">
      <c r="C44" s="45">
        <f t="shared" si="0"/>
        <v>43545.333331200003</v>
      </c>
      <c r="D44" s="46">
        <f t="shared" si="2"/>
        <v>1.3333312000000008</v>
      </c>
      <c r="E44" s="1">
        <f>'48 Hours - EB  FHWA Classes'!E44+'48 Hours - WB  FHWA Classes'!E44</f>
        <v>12</v>
      </c>
      <c r="F44" s="2">
        <f>'48 Hours - EB  FHWA Classes'!F44+'48 Hours - WB  FHWA Classes'!F44</f>
        <v>43</v>
      </c>
      <c r="G44" s="2">
        <f>'48 Hours - EB  FHWA Classes'!G44+'48 Hours - WB  FHWA Classes'!G44</f>
        <v>1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2">
        <f t="shared" si="1"/>
        <v>56</v>
      </c>
    </row>
    <row r="45" spans="3:10" x14ac:dyDescent="0.2">
      <c r="C45" s="45">
        <f t="shared" si="0"/>
        <v>43545.374997799998</v>
      </c>
      <c r="D45" s="46">
        <f t="shared" si="2"/>
        <v>1.3749978000000009</v>
      </c>
      <c r="E45" s="1">
        <f>'48 Hours - EB  FHWA Classes'!E45+'48 Hours - WB  FHWA Classes'!E45</f>
        <v>19</v>
      </c>
      <c r="F45" s="2">
        <f>'48 Hours - EB  FHWA Classes'!F45+'48 Hours - WB  FHWA Classes'!F45</f>
        <v>39</v>
      </c>
      <c r="G45" s="2">
        <f>'48 Hours - EB  FHWA Classes'!G45+'48 Hours - WB  FHWA Classes'!G45</f>
        <v>3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2">
        <f t="shared" si="1"/>
        <v>61</v>
      </c>
    </row>
    <row r="46" spans="3:10" x14ac:dyDescent="0.2">
      <c r="C46" s="45">
        <f t="shared" si="0"/>
        <v>43545.4166644</v>
      </c>
      <c r="D46" s="46">
        <f t="shared" si="2"/>
        <v>1.416664400000001</v>
      </c>
      <c r="E46" s="1">
        <f>'48 Hours - EB  FHWA Classes'!E46+'48 Hours - WB  FHWA Classes'!E46</f>
        <v>9</v>
      </c>
      <c r="F46" s="2">
        <f>'48 Hours - EB  FHWA Classes'!F46+'48 Hours - WB  FHWA Classes'!F46</f>
        <v>54</v>
      </c>
      <c r="G46" s="2">
        <f>'48 Hours - EB  FHWA Classes'!G46+'48 Hours - WB  FHWA Classes'!G46</f>
        <v>3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2">
        <f t="shared" si="1"/>
        <v>66</v>
      </c>
    </row>
    <row r="47" spans="3:10" x14ac:dyDescent="0.2">
      <c r="C47" s="45">
        <f t="shared" si="0"/>
        <v>43545.458331000002</v>
      </c>
      <c r="D47" s="46">
        <f t="shared" si="2"/>
        <v>1.4583310000000012</v>
      </c>
      <c r="E47" s="1">
        <f>'48 Hours - EB  FHWA Classes'!E47+'48 Hours - WB  FHWA Classes'!E47</f>
        <v>23</v>
      </c>
      <c r="F47" s="2">
        <f>'48 Hours - EB  FHWA Classes'!F47+'48 Hours - WB  FHWA Classes'!F47</f>
        <v>51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2">
        <f t="shared" si="1"/>
        <v>74</v>
      </c>
    </row>
    <row r="48" spans="3:10" x14ac:dyDescent="0.2">
      <c r="C48" s="45">
        <f t="shared" si="0"/>
        <v>43545.499997600004</v>
      </c>
      <c r="D48" s="46">
        <f t="shared" si="2"/>
        <v>1.4999976000000013</v>
      </c>
      <c r="E48" s="1">
        <f>'48 Hours - EB  FHWA Classes'!E48+'48 Hours - WB  FHWA Classes'!E48</f>
        <v>16</v>
      </c>
      <c r="F48" s="2">
        <f>'48 Hours - EB  FHWA Classes'!F48+'48 Hours - WB  FHWA Classes'!F48</f>
        <v>50</v>
      </c>
      <c r="G48" s="2">
        <f>'48 Hours - EB  FHWA Classes'!G48+'48 Hours - WB  FHWA Classes'!G48</f>
        <v>1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62">
        <f t="shared" si="1"/>
        <v>67</v>
      </c>
    </row>
    <row r="49" spans="1:14" x14ac:dyDescent="0.2">
      <c r="C49" s="45">
        <f t="shared" si="0"/>
        <v>43545.541664199998</v>
      </c>
      <c r="D49" s="46">
        <f t="shared" si="2"/>
        <v>1.5416642000000014</v>
      </c>
      <c r="E49" s="1">
        <f>'48 Hours - EB  FHWA Classes'!E49+'48 Hours - WB  FHWA Classes'!E49</f>
        <v>10</v>
      </c>
      <c r="F49" s="2">
        <f>'48 Hours - EB  FHWA Classes'!F49+'48 Hours - WB  FHWA Classes'!F49</f>
        <v>69</v>
      </c>
      <c r="G49" s="2">
        <f>'48 Hours - EB  FHWA Classes'!G49+'48 Hours - WB  FHWA Classes'!G49</f>
        <v>1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2">
        <f t="shared" si="1"/>
        <v>80</v>
      </c>
    </row>
    <row r="50" spans="1:14" x14ac:dyDescent="0.2">
      <c r="C50" s="45">
        <f t="shared" si="0"/>
        <v>43545.5833308</v>
      </c>
      <c r="D50" s="46">
        <f t="shared" si="2"/>
        <v>1.5833308000000015</v>
      </c>
      <c r="E50" s="1">
        <f>'48 Hours - EB  FHWA Classes'!E50+'48 Hours - WB  FHWA Classes'!E50</f>
        <v>13</v>
      </c>
      <c r="F50" s="2">
        <f>'48 Hours - EB  FHWA Classes'!F50+'48 Hours - WB  FHWA Classes'!F50</f>
        <v>46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2">
        <f t="shared" si="1"/>
        <v>59</v>
      </c>
    </row>
    <row r="51" spans="1:14" x14ac:dyDescent="0.2">
      <c r="C51" s="45">
        <f t="shared" si="0"/>
        <v>43545.624997400002</v>
      </c>
      <c r="D51" s="46">
        <f t="shared" si="2"/>
        <v>1.6249974000000016</v>
      </c>
      <c r="E51" s="1">
        <f>'48 Hours - EB  FHWA Classes'!E51+'48 Hours - WB  FHWA Classes'!E51</f>
        <v>12</v>
      </c>
      <c r="F51" s="2">
        <f>'48 Hours - EB  FHWA Classes'!F51+'48 Hours - WB  FHWA Classes'!F51</f>
        <v>33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62">
        <f t="shared" si="1"/>
        <v>45</v>
      </c>
    </row>
    <row r="52" spans="1:14" x14ac:dyDescent="0.2">
      <c r="C52" s="45">
        <f t="shared" si="0"/>
        <v>43545.666663999997</v>
      </c>
      <c r="D52" s="46">
        <f t="shared" si="2"/>
        <v>1.6666640000000017</v>
      </c>
      <c r="E52" s="1">
        <f>'48 Hours - EB  FHWA Classes'!E52+'48 Hours - WB  FHWA Classes'!E52</f>
        <v>9</v>
      </c>
      <c r="F52" s="2">
        <f>'48 Hours - EB  FHWA Classes'!F52+'48 Hours - WB  FHWA Classes'!F52</f>
        <v>36</v>
      </c>
      <c r="G52" s="2">
        <f>'48 Hours - EB  FHWA Classes'!G52+'48 Hours - WB  FHWA Classes'!G52</f>
        <v>2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2">
        <f t="shared" si="1"/>
        <v>47</v>
      </c>
    </row>
    <row r="53" spans="1:14" x14ac:dyDescent="0.2">
      <c r="C53" s="45">
        <f t="shared" si="0"/>
        <v>43545.708330599999</v>
      </c>
      <c r="D53" s="46">
        <f t="shared" si="2"/>
        <v>1.7083306000000018</v>
      </c>
      <c r="E53" s="1">
        <f>'48 Hours - EB  FHWA Classes'!E53+'48 Hours - WB  FHWA Classes'!E53</f>
        <v>25</v>
      </c>
      <c r="F53" s="2">
        <f>'48 Hours - EB  FHWA Classes'!F53+'48 Hours - WB  FHWA Classes'!F53</f>
        <v>7</v>
      </c>
      <c r="G53" s="2">
        <f>'48 Hours - EB  FHWA Classes'!G53+'48 Hours - WB  FHWA Classes'!G53</f>
        <v>0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2">
        <f t="shared" si="1"/>
        <v>32</v>
      </c>
    </row>
    <row r="54" spans="1:14" x14ac:dyDescent="0.2">
      <c r="C54" s="45">
        <f t="shared" si="0"/>
        <v>43545.749997200001</v>
      </c>
      <c r="D54" s="46">
        <f t="shared" si="2"/>
        <v>1.7499972000000019</v>
      </c>
      <c r="E54" s="1">
        <f>'48 Hours - EB  FHWA Classes'!E54+'48 Hours - WB  FHWA Classes'!E54</f>
        <v>0</v>
      </c>
      <c r="F54" s="2">
        <f>'48 Hours - EB  FHWA Classes'!F54+'48 Hours - WB  FHWA Classes'!F54</f>
        <v>2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2">
        <f t="shared" si="1"/>
        <v>2</v>
      </c>
    </row>
    <row r="55" spans="1:14" x14ac:dyDescent="0.2">
      <c r="C55" s="45">
        <f t="shared" si="0"/>
        <v>43545.791663800002</v>
      </c>
      <c r="D55" s="46">
        <f t="shared" si="2"/>
        <v>1.791663800000002</v>
      </c>
      <c r="E55" s="1">
        <f>'48 Hours - EB  FHWA Classes'!E55+'48 Hours - WB  FHWA Classes'!E55</f>
        <v>1</v>
      </c>
      <c r="F55" s="2">
        <f>'48 Hours - EB  FHWA Classes'!F55+'48 Hours - WB  FHWA Classes'!F55</f>
        <v>1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2">
        <f t="shared" si="1"/>
        <v>2</v>
      </c>
    </row>
    <row r="56" spans="1:14" x14ac:dyDescent="0.2">
      <c r="C56" s="45">
        <f t="shared" si="0"/>
        <v>43545.833330399997</v>
      </c>
      <c r="D56" s="46">
        <f t="shared" si="2"/>
        <v>1.8333304000000021</v>
      </c>
      <c r="E56" s="1">
        <f>'48 Hours - EB  FHWA Classes'!E56+'48 Hours - WB  FHWA Classes'!E56</f>
        <v>0</v>
      </c>
      <c r="F56" s="2">
        <f>'48 Hours - EB  FHWA Classes'!F56+'48 Hours - WB  FHWA Classes'!F56</f>
        <v>0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2">
        <f t="shared" si="1"/>
        <v>0</v>
      </c>
    </row>
    <row r="57" spans="1:14" x14ac:dyDescent="0.2">
      <c r="C57" s="45">
        <f t="shared" si="0"/>
        <v>43545.874996999999</v>
      </c>
      <c r="D57" s="46">
        <f t="shared" si="2"/>
        <v>1.8749970000000022</v>
      </c>
      <c r="E57" s="1">
        <f>'48 Hours - EB  FHWA Classes'!E57+'48 Hours - WB  FHWA Classes'!E57</f>
        <v>0</v>
      </c>
      <c r="F57" s="2">
        <f>'48 Hours - EB  FHWA Classes'!F57+'48 Hours - WB  FHWA Classes'!F57</f>
        <v>0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2">
        <f t="shared" si="1"/>
        <v>0</v>
      </c>
    </row>
    <row r="58" spans="1:14" x14ac:dyDescent="0.2">
      <c r="C58" s="45">
        <f t="shared" si="0"/>
        <v>43545.916663600001</v>
      </c>
      <c r="D58" s="46">
        <f t="shared" si="2"/>
        <v>1.9166636000000024</v>
      </c>
      <c r="E58" s="1">
        <f>'48 Hours - EB  FHWA Classes'!E58+'48 Hours - WB  FHWA Classes'!E58</f>
        <v>0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2">
        <f t="shared" si="1"/>
        <v>0</v>
      </c>
    </row>
    <row r="59" spans="1:14" ht="15" thickBot="1" x14ac:dyDescent="0.25">
      <c r="C59" s="48">
        <f t="shared" si="0"/>
        <v>43545.958330200003</v>
      </c>
      <c r="D59" s="49">
        <f t="shared" si="2"/>
        <v>1.9583302000000025</v>
      </c>
      <c r="E59" s="5">
        <f>'48 Hours - EB  FHWA Classes'!E59+'48 Hours - WB  FHWA Classes'!E59</f>
        <v>0</v>
      </c>
      <c r="F59" s="6">
        <f>'48 Hours - EB  FHWA Classes'!F59+'48 Hours - WB  FHWA Classes'!F59</f>
        <v>0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3">
        <f t="shared" si="1"/>
        <v>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8" t="s">
        <v>5</v>
      </c>
      <c r="D61" s="99"/>
      <c r="E61" s="65">
        <f>SUM(E12:E59)</f>
        <v>337</v>
      </c>
      <c r="F61" s="65">
        <f t="shared" ref="F61:J61" si="3">SUM(F12:F59)</f>
        <v>875</v>
      </c>
      <c r="G61" s="65">
        <f t="shared" si="3"/>
        <v>25</v>
      </c>
      <c r="H61" s="65">
        <f t="shared" si="3"/>
        <v>0</v>
      </c>
      <c r="I61" s="65">
        <f t="shared" si="3"/>
        <v>0</v>
      </c>
      <c r="J61" s="65">
        <f t="shared" si="3"/>
        <v>1237</v>
      </c>
    </row>
    <row r="62" spans="1:14" s="53" customFormat="1" ht="15" x14ac:dyDescent="0.25">
      <c r="C62" s="98" t="s">
        <v>6</v>
      </c>
      <c r="D62" s="99"/>
      <c r="E62" s="66">
        <f>E61/$J$61</f>
        <v>0.27243330638641877</v>
      </c>
      <c r="F62" s="66">
        <f t="shared" ref="F62:I62" si="4">F61/$J$61</f>
        <v>0.70735650767987068</v>
      </c>
      <c r="G62" s="66">
        <f t="shared" si="4"/>
        <v>2.021018593371059E-2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8" t="s">
        <v>13</v>
      </c>
      <c r="D64" s="99"/>
      <c r="E64" s="65">
        <f>SUM(E12:E35)</f>
        <v>161</v>
      </c>
      <c r="F64" s="65">
        <f t="shared" ref="F64:I64" si="5">SUM(F12:F35)</f>
        <v>413</v>
      </c>
      <c r="G64" s="65">
        <f t="shared" si="5"/>
        <v>14</v>
      </c>
      <c r="H64" s="65">
        <f t="shared" si="5"/>
        <v>0</v>
      </c>
      <c r="I64" s="65">
        <f t="shared" si="5"/>
        <v>0</v>
      </c>
      <c r="J64" s="65">
        <f>SUM(J12:J35)</f>
        <v>588</v>
      </c>
    </row>
    <row r="65" spans="3:10" s="53" customFormat="1" ht="15" x14ac:dyDescent="0.25">
      <c r="C65" s="98" t="s">
        <v>6</v>
      </c>
      <c r="D65" s="99"/>
      <c r="E65" s="66">
        <f>E64/$J$64</f>
        <v>0.27380952380952384</v>
      </c>
      <c r="F65" s="66">
        <f t="shared" ref="F65:I65" si="6">F64/$J$64</f>
        <v>0.70238095238095233</v>
      </c>
      <c r="G65" s="66">
        <f t="shared" si="6"/>
        <v>2.3809523809523808E-2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8" t="s">
        <v>14</v>
      </c>
      <c r="D67" s="99"/>
      <c r="E67" s="65">
        <f>SUM(E36:E59)</f>
        <v>176</v>
      </c>
      <c r="F67" s="65">
        <f t="shared" ref="F67:J67" si="7">SUM(F36:F59)</f>
        <v>462</v>
      </c>
      <c r="G67" s="65">
        <f t="shared" si="7"/>
        <v>11</v>
      </c>
      <c r="H67" s="65">
        <f t="shared" si="7"/>
        <v>0</v>
      </c>
      <c r="I67" s="65">
        <f t="shared" si="7"/>
        <v>0</v>
      </c>
      <c r="J67" s="65">
        <f t="shared" si="7"/>
        <v>649</v>
      </c>
    </row>
    <row r="68" spans="3:10" s="53" customFormat="1" ht="15" x14ac:dyDescent="0.25">
      <c r="C68" s="98" t="s">
        <v>6</v>
      </c>
      <c r="D68" s="99"/>
      <c r="E68" s="66">
        <f>E67/$J$67</f>
        <v>0.2711864406779661</v>
      </c>
      <c r="F68" s="66">
        <f t="shared" ref="F68:I68" si="8">F67/$J$67</f>
        <v>0.71186440677966101</v>
      </c>
      <c r="G68" s="66">
        <f t="shared" si="8"/>
        <v>1.6949152542372881E-2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8" t="s">
        <v>15</v>
      </c>
      <c r="D70" s="99"/>
      <c r="E70" s="65">
        <f>E61/2</f>
        <v>168.5</v>
      </c>
      <c r="F70" s="65">
        <f t="shared" ref="F70:J70" si="9">F61/2</f>
        <v>437.5</v>
      </c>
      <c r="G70" s="65">
        <f t="shared" si="9"/>
        <v>12.5</v>
      </c>
      <c r="H70" s="65">
        <f t="shared" si="9"/>
        <v>0</v>
      </c>
      <c r="I70" s="65">
        <f t="shared" si="9"/>
        <v>0</v>
      </c>
      <c r="J70" s="65">
        <f t="shared" si="9"/>
        <v>618.5</v>
      </c>
    </row>
    <row r="71" spans="3:10" s="53" customFormat="1" ht="15" x14ac:dyDescent="0.25">
      <c r="C71" s="98" t="s">
        <v>6</v>
      </c>
      <c r="D71" s="99"/>
      <c r="E71" s="66">
        <f>E70/$J$70</f>
        <v>0.27243330638641877</v>
      </c>
      <c r="F71" s="66">
        <f t="shared" ref="F71:I71" si="10">F70/$J$70</f>
        <v>0.70735650767987068</v>
      </c>
      <c r="G71" s="66">
        <f t="shared" si="10"/>
        <v>2.021018593371059E-2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2019-04-09T03:18:12Z</dcterms:modified>
</cp:coreProperties>
</file>